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525" windowWidth="19320" windowHeight="9555" firstSheet="13" activeTab="27"/>
  </bookViews>
  <sheets>
    <sheet name="15.0060" sheetId="2" r:id="rId1"/>
    <sheet name="17.0069" sheetId="3" r:id="rId2"/>
    <sheet name="17.0028" sheetId="4" r:id="rId3"/>
    <sheet name="28.0257" sheetId="5" r:id="rId4"/>
    <sheet name="09.0041" sheetId="6" r:id="rId5"/>
    <sheet name="18.0017" sheetId="7" r:id="rId6"/>
    <sheet name="19.0016" sheetId="8" r:id="rId7"/>
    <sheet name="14.0076" sheetId="35" r:id="rId8"/>
    <sheet name="17.0023" sheetId="10" r:id="rId9"/>
    <sheet name="12.0011" sheetId="11" r:id="rId10"/>
    <sheet name="28.0018" sheetId="17" r:id="rId11"/>
    <sheet name="28.0305" sheetId="16" r:id="rId12"/>
    <sheet name="17.0020" sheetId="36" r:id="rId13"/>
    <sheet name="20.0006" sheetId="21" r:id="rId14"/>
    <sheet name="19.0004" sheetId="20" r:id="rId15"/>
    <sheet name="09.0157" sheetId="19" r:id="rId16"/>
    <sheet name="09.0090" sheetId="18" r:id="rId17"/>
    <sheet name="20.0004" sheetId="14" r:id="rId18"/>
    <sheet name="17.0025" sheetId="22" r:id="rId19"/>
    <sheet name="17.0045" sheetId="23" r:id="rId20"/>
    <sheet name="20.0269" sheetId="26" r:id="rId21"/>
    <sheet name="12.0045" sheetId="25" r:id="rId22"/>
    <sheet name="12.0043" sheetId="24" r:id="rId23"/>
    <sheet name="12.0062" sheetId="33" r:id="rId24"/>
    <sheet name="03.0005" sheetId="31" r:id="rId25"/>
    <sheet name="28.0019" sheetId="30" r:id="rId26"/>
    <sheet name="17.0022" sheetId="32" r:id="rId27"/>
    <sheet name="15.0122" sheetId="34" r:id="rId28"/>
  </sheets>
  <calcPr calcId="145621"/>
</workbook>
</file>

<file path=xl/calcChain.xml><?xml version="1.0" encoding="utf-8"?>
<calcChain xmlns="http://schemas.openxmlformats.org/spreadsheetml/2006/main">
  <c r="I59" i="36" l="1"/>
  <c r="H59" i="36"/>
  <c r="H58" i="36"/>
  <c r="G58" i="36"/>
  <c r="I58" i="36" s="1"/>
  <c r="I57" i="36"/>
  <c r="H57" i="36"/>
  <c r="G57" i="36"/>
  <c r="I56" i="36"/>
  <c r="H56" i="36"/>
  <c r="G56" i="36"/>
  <c r="H55" i="36"/>
  <c r="G55" i="36"/>
  <c r="I55" i="36" s="1"/>
  <c r="H54" i="36"/>
  <c r="G54" i="36"/>
  <c r="I54" i="36" s="1"/>
  <c r="I53" i="36"/>
  <c r="H53" i="36"/>
  <c r="G53" i="36"/>
  <c r="I52" i="36"/>
  <c r="H52" i="36"/>
  <c r="G52" i="36"/>
  <c r="H51" i="36"/>
  <c r="G51" i="36"/>
  <c r="I51" i="36" s="1"/>
  <c r="H50" i="36"/>
  <c r="G50" i="36"/>
  <c r="I50" i="36" s="1"/>
  <c r="I49" i="36"/>
  <c r="H49" i="36"/>
  <c r="G49" i="36"/>
  <c r="I48" i="36"/>
  <c r="H48" i="36"/>
  <c r="G48" i="36"/>
  <c r="H47" i="36"/>
  <c r="G47" i="36"/>
  <c r="I47" i="36" s="1"/>
  <c r="H46" i="36"/>
  <c r="G46" i="36"/>
  <c r="I46" i="36" s="1"/>
  <c r="I45" i="36"/>
  <c r="H45" i="36"/>
  <c r="G45" i="36"/>
  <c r="I44" i="36"/>
  <c r="H44" i="36"/>
  <c r="G44" i="36"/>
  <c r="H43" i="36"/>
  <c r="G43" i="36"/>
  <c r="I43" i="36" s="1"/>
  <c r="H42" i="36"/>
  <c r="G42" i="36"/>
  <c r="I42" i="36" s="1"/>
  <c r="I41" i="36"/>
  <c r="H41" i="36"/>
  <c r="G41" i="36"/>
  <c r="I40" i="36"/>
  <c r="H40" i="36"/>
  <c r="G40" i="36"/>
  <c r="H39" i="36"/>
  <c r="G39" i="36"/>
  <c r="I39" i="36" s="1"/>
  <c r="H38" i="36"/>
  <c r="G38" i="36"/>
  <c r="I38" i="36" s="1"/>
  <c r="I37" i="36"/>
  <c r="H37" i="36"/>
  <c r="G37" i="36"/>
  <c r="I36" i="36"/>
  <c r="H36" i="36"/>
  <c r="G36" i="36"/>
  <c r="H35" i="36"/>
  <c r="G35" i="36"/>
  <c r="I35" i="36" s="1"/>
  <c r="H34" i="36"/>
  <c r="G34" i="36"/>
  <c r="I34" i="36" s="1"/>
  <c r="I33" i="36"/>
  <c r="H33" i="36"/>
  <c r="G33" i="36"/>
  <c r="I32" i="36"/>
  <c r="H32" i="36"/>
  <c r="G32" i="36"/>
  <c r="H31" i="36"/>
  <c r="G31" i="36"/>
  <c r="I31" i="36" s="1"/>
  <c r="H30" i="36"/>
  <c r="G30" i="36"/>
  <c r="I30" i="36" s="1"/>
  <c r="I29" i="36"/>
  <c r="H29" i="36"/>
  <c r="G29" i="36"/>
  <c r="I28" i="36"/>
  <c r="H28" i="36"/>
  <c r="G28" i="36"/>
  <c r="H27" i="36"/>
  <c r="G27" i="36"/>
  <c r="I27" i="36" s="1"/>
  <c r="H26" i="36"/>
  <c r="G26" i="36"/>
  <c r="I26" i="36" s="1"/>
  <c r="I25" i="36"/>
  <c r="H25" i="36"/>
  <c r="G25" i="36"/>
  <c r="I24" i="36"/>
  <c r="H24" i="36"/>
  <c r="G24" i="36"/>
  <c r="H23" i="36"/>
  <c r="G23" i="36"/>
  <c r="I23" i="36" s="1"/>
  <c r="H22" i="36"/>
  <c r="G22" i="36"/>
  <c r="I22" i="36" s="1"/>
  <c r="I21" i="36"/>
  <c r="H21" i="36"/>
  <c r="G21" i="36"/>
  <c r="I20" i="36"/>
  <c r="H20" i="36"/>
  <c r="G20" i="36"/>
  <c r="H19" i="36"/>
  <c r="G19" i="36"/>
  <c r="I19" i="36" s="1"/>
  <c r="H18" i="36"/>
  <c r="G18" i="36"/>
  <c r="I18" i="36" s="1"/>
  <c r="I17" i="36"/>
  <c r="H17" i="36"/>
  <c r="G17" i="36"/>
  <c r="I16" i="36"/>
  <c r="H16" i="36"/>
  <c r="G16" i="36"/>
  <c r="H15" i="36"/>
  <c r="G15" i="36"/>
  <c r="I15" i="36" s="1"/>
  <c r="H14" i="36"/>
  <c r="G14" i="36"/>
  <c r="I14" i="36" s="1"/>
  <c r="I13" i="36"/>
  <c r="H13" i="36"/>
  <c r="G13" i="36"/>
  <c r="I12" i="36"/>
  <c r="H12" i="36"/>
  <c r="G12" i="36"/>
  <c r="H11" i="36"/>
  <c r="G11" i="36"/>
  <c r="I11" i="36" s="1"/>
  <c r="H10" i="36"/>
  <c r="G10" i="36"/>
  <c r="I10" i="36" s="1"/>
  <c r="I9" i="36"/>
  <c r="H9" i="36"/>
  <c r="G9" i="36"/>
  <c r="I8" i="36"/>
  <c r="H8" i="36"/>
  <c r="G8" i="36"/>
  <c r="H7" i="36"/>
  <c r="G7" i="36"/>
  <c r="I7" i="36" s="1"/>
  <c r="I56" i="35" l="1"/>
  <c r="H56" i="35"/>
  <c r="I55" i="35"/>
  <c r="H55" i="35"/>
  <c r="G55" i="35"/>
  <c r="H54" i="35"/>
  <c r="G54" i="35"/>
  <c r="I54" i="35" s="1"/>
  <c r="H53" i="35"/>
  <c r="G53" i="35"/>
  <c r="I53" i="35" s="1"/>
  <c r="I52" i="35"/>
  <c r="H52" i="35"/>
  <c r="G52" i="35"/>
  <c r="I51" i="35"/>
  <c r="H51" i="35"/>
  <c r="G51" i="35"/>
  <c r="H50" i="35"/>
  <c r="G50" i="35"/>
  <c r="I50" i="35" s="1"/>
  <c r="H49" i="35"/>
  <c r="G49" i="35"/>
  <c r="I49" i="35" s="1"/>
  <c r="I48" i="35"/>
  <c r="H48" i="35"/>
  <c r="G48" i="35"/>
  <c r="I47" i="35"/>
  <c r="H47" i="35"/>
  <c r="G47" i="35"/>
  <c r="H46" i="35"/>
  <c r="G46" i="35"/>
  <c r="I46" i="35" s="1"/>
  <c r="H45" i="35"/>
  <c r="G45" i="35"/>
  <c r="I45" i="35" s="1"/>
  <c r="I44" i="35"/>
  <c r="H44" i="35"/>
  <c r="G44" i="35"/>
  <c r="I43" i="35"/>
  <c r="H43" i="35"/>
  <c r="G43" i="35"/>
  <c r="H42" i="35"/>
  <c r="G42" i="35"/>
  <c r="I42" i="35" s="1"/>
  <c r="H41" i="35"/>
  <c r="G41" i="35"/>
  <c r="I41" i="35" s="1"/>
  <c r="I40" i="35"/>
  <c r="H40" i="35"/>
  <c r="G40" i="35"/>
  <c r="I39" i="35"/>
  <c r="H39" i="35"/>
  <c r="G39" i="35"/>
  <c r="H38" i="35"/>
  <c r="G38" i="35"/>
  <c r="I38" i="35" s="1"/>
  <c r="H37" i="35"/>
  <c r="G37" i="35"/>
  <c r="I37" i="35" s="1"/>
  <c r="I36" i="35"/>
  <c r="H36" i="35"/>
  <c r="G36" i="35"/>
  <c r="I35" i="35"/>
  <c r="H35" i="35"/>
  <c r="G35" i="35"/>
  <c r="H34" i="35"/>
  <c r="G34" i="35"/>
  <c r="I34" i="35" s="1"/>
  <c r="H33" i="35"/>
  <c r="G33" i="35"/>
  <c r="I33" i="35" s="1"/>
  <c r="I32" i="35"/>
  <c r="H32" i="35"/>
  <c r="G32" i="35"/>
  <c r="I31" i="35"/>
  <c r="H31" i="35"/>
  <c r="G31" i="35"/>
  <c r="H30" i="35"/>
  <c r="G30" i="35"/>
  <c r="I30" i="35" s="1"/>
  <c r="H29" i="35"/>
  <c r="G29" i="35"/>
  <c r="I29" i="35" s="1"/>
  <c r="I28" i="35"/>
  <c r="H28" i="35"/>
  <c r="G28" i="35"/>
  <c r="I27" i="35"/>
  <c r="H27" i="35"/>
  <c r="G27" i="35"/>
  <c r="H26" i="35"/>
  <c r="G26" i="35"/>
  <c r="I26" i="35" s="1"/>
  <c r="H25" i="35"/>
  <c r="G25" i="35"/>
  <c r="I25" i="35" s="1"/>
  <c r="I24" i="35"/>
  <c r="H24" i="35"/>
  <c r="G24" i="35"/>
  <c r="I23" i="35"/>
  <c r="H23" i="35"/>
  <c r="G23" i="35"/>
  <c r="H22" i="35"/>
  <c r="G22" i="35"/>
  <c r="I22" i="35" s="1"/>
  <c r="H21" i="35"/>
  <c r="G21" i="35"/>
  <c r="I21" i="35" s="1"/>
  <c r="I20" i="35"/>
  <c r="H20" i="35"/>
  <c r="G20" i="35"/>
  <c r="I19" i="35"/>
  <c r="H19" i="35"/>
  <c r="G19" i="35"/>
  <c r="H18" i="35"/>
  <c r="G18" i="35"/>
  <c r="I18" i="35" s="1"/>
  <c r="H17" i="35"/>
  <c r="G17" i="35"/>
  <c r="I17" i="35" s="1"/>
  <c r="I16" i="35"/>
  <c r="H16" i="35"/>
  <c r="G16" i="35"/>
  <c r="I15" i="35"/>
  <c r="H15" i="35"/>
  <c r="G15" i="35"/>
  <c r="H14" i="35"/>
  <c r="G14" i="35"/>
  <c r="I14" i="35" s="1"/>
  <c r="H13" i="35"/>
  <c r="G13" i="35"/>
  <c r="I13" i="35" s="1"/>
  <c r="I12" i="35"/>
  <c r="H12" i="35"/>
  <c r="G12" i="35"/>
  <c r="I11" i="35"/>
  <c r="H11" i="35"/>
  <c r="G11" i="35"/>
  <c r="H10" i="35"/>
  <c r="G10" i="35"/>
  <c r="I10" i="35" s="1"/>
  <c r="H9" i="35"/>
  <c r="G9" i="35"/>
  <c r="I9" i="35" s="1"/>
  <c r="I8" i="35"/>
  <c r="H8" i="35"/>
  <c r="G8" i="35"/>
  <c r="I7" i="35"/>
  <c r="H7" i="35"/>
  <c r="G7" i="35"/>
  <c r="H7" i="34" l="1"/>
  <c r="H8" i="34" s="1"/>
  <c r="G7" i="34"/>
  <c r="I7" i="34" s="1"/>
  <c r="I8" i="34" s="1"/>
  <c r="I48" i="21"/>
  <c r="H48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H20" i="21"/>
  <c r="H21" i="21"/>
  <c r="H22" i="21"/>
  <c r="H23" i="21"/>
  <c r="H24" i="21"/>
  <c r="H25" i="21"/>
  <c r="H26" i="21"/>
  <c r="H27" i="21"/>
  <c r="H28" i="21"/>
  <c r="H29" i="21"/>
  <c r="H30" i="21"/>
  <c r="H31" i="21"/>
  <c r="H32" i="21"/>
  <c r="H33" i="21"/>
  <c r="H34" i="21"/>
  <c r="H35" i="21"/>
  <c r="H36" i="21"/>
  <c r="H37" i="21"/>
  <c r="H38" i="21"/>
  <c r="H39" i="21"/>
  <c r="H40" i="21"/>
  <c r="H41" i="21"/>
  <c r="H42" i="21"/>
  <c r="H43" i="21"/>
  <c r="H44" i="21"/>
  <c r="H45" i="21"/>
  <c r="H46" i="21"/>
  <c r="H47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19" i="21"/>
  <c r="I19" i="21" s="1"/>
  <c r="H19" i="21"/>
  <c r="I49" i="33"/>
  <c r="H49" i="33"/>
  <c r="G9" i="33"/>
  <c r="H48" i="33"/>
  <c r="G48" i="33"/>
  <c r="I48" i="33" s="1"/>
  <c r="H47" i="33"/>
  <c r="G47" i="33"/>
  <c r="I47" i="33" s="1"/>
  <c r="I46" i="33"/>
  <c r="H46" i="33"/>
  <c r="G46" i="33"/>
  <c r="I45" i="33"/>
  <c r="H45" i="33"/>
  <c r="G45" i="33"/>
  <c r="H44" i="33"/>
  <c r="G44" i="33"/>
  <c r="I44" i="33" s="1"/>
  <c r="H43" i="33"/>
  <c r="G43" i="33"/>
  <c r="I43" i="33" s="1"/>
  <c r="I42" i="33"/>
  <c r="H42" i="33"/>
  <c r="G42" i="33"/>
  <c r="I41" i="33"/>
  <c r="H41" i="33"/>
  <c r="G41" i="33"/>
  <c r="H40" i="33"/>
  <c r="G40" i="33"/>
  <c r="I40" i="33" s="1"/>
  <c r="H39" i="33"/>
  <c r="G39" i="33"/>
  <c r="I39" i="33" s="1"/>
  <c r="I38" i="33"/>
  <c r="H38" i="33"/>
  <c r="G38" i="33"/>
  <c r="I37" i="33"/>
  <c r="H37" i="33"/>
  <c r="G37" i="33"/>
  <c r="H36" i="33"/>
  <c r="G36" i="33"/>
  <c r="I36" i="33" s="1"/>
  <c r="H35" i="33"/>
  <c r="G35" i="33"/>
  <c r="I35" i="33" s="1"/>
  <c r="H34" i="33"/>
  <c r="G34" i="33"/>
  <c r="I34" i="33" s="1"/>
  <c r="I33" i="33"/>
  <c r="H33" i="33"/>
  <c r="G33" i="33"/>
  <c r="H32" i="33"/>
  <c r="G32" i="33"/>
  <c r="I32" i="33" s="1"/>
  <c r="H31" i="33"/>
  <c r="G31" i="33"/>
  <c r="I31" i="33" s="1"/>
  <c r="H30" i="33"/>
  <c r="G30" i="33"/>
  <c r="I30" i="33" s="1"/>
  <c r="I29" i="33"/>
  <c r="H29" i="33"/>
  <c r="G29" i="33"/>
  <c r="H28" i="33"/>
  <c r="G28" i="33"/>
  <c r="I28" i="33" s="1"/>
  <c r="H27" i="33"/>
  <c r="G27" i="33"/>
  <c r="I27" i="33" s="1"/>
  <c r="H26" i="33"/>
  <c r="G26" i="33"/>
  <c r="I26" i="33" s="1"/>
  <c r="I25" i="33"/>
  <c r="H25" i="33"/>
  <c r="G25" i="33"/>
  <c r="I24" i="33"/>
  <c r="H24" i="33"/>
  <c r="G24" i="33"/>
  <c r="H23" i="33"/>
  <c r="G23" i="33"/>
  <c r="I23" i="33" s="1"/>
  <c r="H22" i="33"/>
  <c r="G22" i="33"/>
  <c r="I22" i="33" s="1"/>
  <c r="I21" i="33"/>
  <c r="H21" i="33"/>
  <c r="G21" i="33"/>
  <c r="I20" i="33"/>
  <c r="H20" i="33"/>
  <c r="G20" i="33"/>
  <c r="H19" i="33"/>
  <c r="G19" i="33"/>
  <c r="I19" i="33" s="1"/>
  <c r="H18" i="33"/>
  <c r="G18" i="33"/>
  <c r="I18" i="33" s="1"/>
  <c r="I17" i="33"/>
  <c r="H17" i="33"/>
  <c r="G17" i="33"/>
  <c r="I16" i="33"/>
  <c r="H16" i="33"/>
  <c r="G16" i="33"/>
  <c r="H15" i="33"/>
  <c r="G15" i="33"/>
  <c r="I15" i="33" s="1"/>
  <c r="H14" i="33"/>
  <c r="G14" i="33"/>
  <c r="I14" i="33" s="1"/>
  <c r="I13" i="33"/>
  <c r="H13" i="33"/>
  <c r="G13" i="33"/>
  <c r="I12" i="33"/>
  <c r="H12" i="33"/>
  <c r="G12" i="33"/>
  <c r="H11" i="33"/>
  <c r="G11" i="33"/>
  <c r="I11" i="33" s="1"/>
  <c r="H10" i="33"/>
  <c r="G10" i="33"/>
  <c r="I10" i="33" s="1"/>
  <c r="I9" i="33"/>
  <c r="H9" i="33"/>
  <c r="H8" i="33"/>
  <c r="G8" i="33"/>
  <c r="I8" i="33" s="1"/>
  <c r="H7" i="33"/>
  <c r="G7" i="33"/>
  <c r="I7" i="33" s="1"/>
  <c r="I22" i="32" l="1"/>
  <c r="H22" i="32"/>
  <c r="I9" i="32"/>
  <c r="I10" i="32"/>
  <c r="I11" i="32"/>
  <c r="I12" i="32"/>
  <c r="I13" i="32"/>
  <c r="I14" i="32"/>
  <c r="I15" i="32"/>
  <c r="I16" i="32"/>
  <c r="I17" i="32"/>
  <c r="I18" i="32"/>
  <c r="I19" i="32"/>
  <c r="I20" i="32"/>
  <c r="I21" i="32"/>
  <c r="I8" i="32"/>
  <c r="I7" i="32"/>
  <c r="H9" i="32"/>
  <c r="H10" i="32"/>
  <c r="H11" i="32"/>
  <c r="H12" i="32"/>
  <c r="H13" i="32"/>
  <c r="H14" i="32"/>
  <c r="H15" i="32"/>
  <c r="H16" i="32"/>
  <c r="H17" i="32"/>
  <c r="H18" i="32"/>
  <c r="H19" i="32"/>
  <c r="H20" i="32"/>
  <c r="H21" i="32"/>
  <c r="H8" i="32"/>
  <c r="H7" i="32"/>
  <c r="G9" i="32"/>
  <c r="G10" i="32"/>
  <c r="G11" i="32"/>
  <c r="G12" i="32"/>
  <c r="G13" i="32"/>
  <c r="G14" i="32"/>
  <c r="G15" i="32"/>
  <c r="G16" i="32"/>
  <c r="G17" i="32"/>
  <c r="G18" i="32"/>
  <c r="G19" i="32"/>
  <c r="G20" i="32"/>
  <c r="G21" i="32"/>
  <c r="G8" i="32"/>
  <c r="G7" i="32"/>
  <c r="I22" i="24"/>
  <c r="H22" i="24"/>
  <c r="H9" i="24"/>
  <c r="H10" i="24"/>
  <c r="H11" i="24"/>
  <c r="H12" i="24"/>
  <c r="H13" i="24"/>
  <c r="H14" i="24"/>
  <c r="H15" i="24"/>
  <c r="H16" i="24"/>
  <c r="H17" i="24"/>
  <c r="H18" i="24"/>
  <c r="H19" i="24"/>
  <c r="H20" i="24"/>
  <c r="H21" i="24"/>
  <c r="G8" i="24"/>
  <c r="I8" i="24" s="1"/>
  <c r="G9" i="24"/>
  <c r="G10" i="24"/>
  <c r="G11" i="24"/>
  <c r="G12" i="24"/>
  <c r="I12" i="24" s="1"/>
  <c r="G13" i="24"/>
  <c r="G14" i="24"/>
  <c r="G15" i="24"/>
  <c r="G16" i="24"/>
  <c r="I16" i="24" s="1"/>
  <c r="G17" i="24"/>
  <c r="G18" i="24"/>
  <c r="G19" i="24"/>
  <c r="G20" i="24"/>
  <c r="I20" i="24" s="1"/>
  <c r="G21" i="24"/>
  <c r="I9" i="24"/>
  <c r="I10" i="24"/>
  <c r="I11" i="24"/>
  <c r="I13" i="24"/>
  <c r="I14" i="24"/>
  <c r="I15" i="24"/>
  <c r="I17" i="24"/>
  <c r="I18" i="24"/>
  <c r="I19" i="24"/>
  <c r="I21" i="24"/>
  <c r="H8" i="24"/>
  <c r="H25" i="26"/>
  <c r="G25" i="26"/>
  <c r="I25" i="26" s="1"/>
  <c r="I56" i="30"/>
  <c r="H56" i="30"/>
  <c r="G8" i="31"/>
  <c r="I8" i="31" s="1"/>
  <c r="G9" i="31"/>
  <c r="I9" i="31" s="1"/>
  <c r="G10" i="31"/>
  <c r="I10" i="31" s="1"/>
  <c r="I11" i="31"/>
  <c r="H8" i="31"/>
  <c r="H9" i="31"/>
  <c r="H10" i="31"/>
  <c r="H11" i="31"/>
  <c r="G7" i="30"/>
  <c r="I7" i="30"/>
  <c r="I57" i="30" s="1"/>
  <c r="G8" i="30"/>
  <c r="I8" i="30"/>
  <c r="G9" i="30"/>
  <c r="I9" i="30"/>
  <c r="G10" i="30"/>
  <c r="I10" i="30"/>
  <c r="G11" i="30"/>
  <c r="I11" i="30"/>
  <c r="G12" i="30"/>
  <c r="I12" i="30"/>
  <c r="G13" i="30"/>
  <c r="I13" i="30"/>
  <c r="G14" i="30"/>
  <c r="I14" i="30"/>
  <c r="G15" i="30"/>
  <c r="I15" i="30"/>
  <c r="G16" i="30"/>
  <c r="I16" i="30"/>
  <c r="G17" i="30"/>
  <c r="I17" i="30"/>
  <c r="G18" i="30"/>
  <c r="I18" i="30"/>
  <c r="G19" i="30"/>
  <c r="I19" i="30"/>
  <c r="G20" i="30"/>
  <c r="I20" i="30"/>
  <c r="G21" i="30"/>
  <c r="I21" i="30"/>
  <c r="G22" i="30"/>
  <c r="I22" i="30"/>
  <c r="G23" i="30"/>
  <c r="I23" i="30"/>
  <c r="G24" i="30"/>
  <c r="I24" i="30"/>
  <c r="G25" i="30"/>
  <c r="I25" i="30"/>
  <c r="G26" i="30"/>
  <c r="I26" i="30"/>
  <c r="G27" i="30"/>
  <c r="I27" i="30"/>
  <c r="G28" i="30"/>
  <c r="I28" i="30"/>
  <c r="G29" i="30"/>
  <c r="I29" i="30"/>
  <c r="G30" i="30"/>
  <c r="I30" i="30"/>
  <c r="G31" i="30"/>
  <c r="I31" i="30"/>
  <c r="G32" i="30"/>
  <c r="I32" i="30"/>
  <c r="G33" i="30"/>
  <c r="I33" i="30"/>
  <c r="G34" i="30"/>
  <c r="I34" i="30"/>
  <c r="G35" i="30"/>
  <c r="I35" i="30"/>
  <c r="G36" i="30"/>
  <c r="I36" i="30"/>
  <c r="G37" i="30"/>
  <c r="I37" i="30"/>
  <c r="G38" i="30"/>
  <c r="I38" i="30"/>
  <c r="G39" i="30"/>
  <c r="I39" i="30"/>
  <c r="G40" i="30"/>
  <c r="I40" i="30"/>
  <c r="G41" i="30"/>
  <c r="I41" i="30"/>
  <c r="G42" i="30"/>
  <c r="I42" i="30"/>
  <c r="G43" i="30"/>
  <c r="I43" i="30"/>
  <c r="G44" i="30"/>
  <c r="I44" i="30"/>
  <c r="G45" i="30"/>
  <c r="I45" i="30"/>
  <c r="G46" i="30"/>
  <c r="I46" i="30"/>
  <c r="G47" i="30"/>
  <c r="I47" i="30"/>
  <c r="G48" i="30"/>
  <c r="I48" i="30"/>
  <c r="G49" i="30"/>
  <c r="I49" i="30"/>
  <c r="G50" i="30"/>
  <c r="I50" i="30"/>
  <c r="G51" i="30"/>
  <c r="I51" i="30"/>
  <c r="G52" i="30"/>
  <c r="I52" i="30"/>
  <c r="G53" i="30"/>
  <c r="I53" i="30"/>
  <c r="G54" i="30"/>
  <c r="I54" i="30"/>
  <c r="G55" i="30"/>
  <c r="I55" i="30"/>
  <c r="G56" i="30"/>
  <c r="H55" i="30"/>
  <c r="H54" i="30"/>
  <c r="H53" i="30"/>
  <c r="H52" i="30"/>
  <c r="H51" i="30"/>
  <c r="H50" i="30"/>
  <c r="H49" i="30"/>
  <c r="H48" i="30"/>
  <c r="H47" i="30"/>
  <c r="H46" i="30"/>
  <c r="H45" i="30"/>
  <c r="H44" i="30"/>
  <c r="H43" i="30"/>
  <c r="H42" i="30"/>
  <c r="H41" i="30"/>
  <c r="H40" i="30"/>
  <c r="H39" i="30"/>
  <c r="H38" i="30"/>
  <c r="H37" i="30"/>
  <c r="H36" i="30"/>
  <c r="H35" i="30"/>
  <c r="H34" i="30"/>
  <c r="H33" i="30"/>
  <c r="H32" i="30"/>
  <c r="H31" i="30"/>
  <c r="H30" i="30"/>
  <c r="H29" i="30"/>
  <c r="H28" i="30"/>
  <c r="H27" i="30"/>
  <c r="H26" i="30"/>
  <c r="H25" i="30"/>
  <c r="H24" i="30"/>
  <c r="H23" i="30"/>
  <c r="H22" i="30"/>
  <c r="H21" i="30"/>
  <c r="H20" i="30"/>
  <c r="H19" i="30"/>
  <c r="H18" i="30"/>
  <c r="H17" i="30"/>
  <c r="H16" i="30"/>
  <c r="H15" i="30"/>
  <c r="H14" i="30"/>
  <c r="H13" i="30"/>
  <c r="H12" i="30"/>
  <c r="H11" i="30"/>
  <c r="H10" i="30"/>
  <c r="H9" i="30"/>
  <c r="H8" i="30"/>
  <c r="H7" i="30"/>
  <c r="H57" i="30" s="1"/>
  <c r="G7" i="24"/>
  <c r="I7" i="24"/>
  <c r="H7" i="24"/>
  <c r="G8" i="25"/>
  <c r="I8" i="25" s="1"/>
  <c r="H8" i="25"/>
  <c r="H9" i="25" s="1"/>
  <c r="G7" i="25"/>
  <c r="I7" i="25"/>
  <c r="I9" i="25" s="1"/>
  <c r="H7" i="25"/>
  <c r="G7" i="26"/>
  <c r="I7" i="26" s="1"/>
  <c r="G8" i="26"/>
  <c r="I8" i="26" s="1"/>
  <c r="G9" i="26"/>
  <c r="I9" i="26" s="1"/>
  <c r="G10" i="26"/>
  <c r="I10" i="26" s="1"/>
  <c r="G11" i="26"/>
  <c r="I11" i="26" s="1"/>
  <c r="G12" i="26"/>
  <c r="I12" i="26" s="1"/>
  <c r="G13" i="26"/>
  <c r="I13" i="26" s="1"/>
  <c r="G14" i="26"/>
  <c r="I14" i="26" s="1"/>
  <c r="G15" i="26"/>
  <c r="I15" i="26" s="1"/>
  <c r="G16" i="26"/>
  <c r="I16" i="26" s="1"/>
  <c r="G17" i="26"/>
  <c r="I17" i="26" s="1"/>
  <c r="G18" i="26"/>
  <c r="I18" i="26" s="1"/>
  <c r="G19" i="26"/>
  <c r="I19" i="26" s="1"/>
  <c r="G20" i="26"/>
  <c r="I20" i="26" s="1"/>
  <c r="G21" i="26"/>
  <c r="I21" i="26" s="1"/>
  <c r="G22" i="26"/>
  <c r="I22" i="26" s="1"/>
  <c r="G23" i="26"/>
  <c r="I23" i="26" s="1"/>
  <c r="G24" i="26"/>
  <c r="I24" i="26" s="1"/>
  <c r="G26" i="26"/>
  <c r="I26" i="26" s="1"/>
  <c r="G27" i="26"/>
  <c r="I27" i="26" s="1"/>
  <c r="G28" i="26"/>
  <c r="I28" i="26" s="1"/>
  <c r="G29" i="26"/>
  <c r="I29" i="26" s="1"/>
  <c r="G30" i="26"/>
  <c r="I30" i="26" s="1"/>
  <c r="G31" i="26"/>
  <c r="I31" i="26" s="1"/>
  <c r="G32" i="26"/>
  <c r="I32" i="26" s="1"/>
  <c r="G33" i="26"/>
  <c r="I33" i="26" s="1"/>
  <c r="G34" i="26"/>
  <c r="I34" i="26" s="1"/>
  <c r="G35" i="26"/>
  <c r="I35" i="26" s="1"/>
  <c r="G36" i="26"/>
  <c r="I36" i="26" s="1"/>
  <c r="G37" i="26"/>
  <c r="I37" i="26" s="1"/>
  <c r="G38" i="26"/>
  <c r="I38" i="26" s="1"/>
  <c r="G39" i="26"/>
  <c r="I39" i="26" s="1"/>
  <c r="G40" i="26"/>
  <c r="I40" i="26" s="1"/>
  <c r="G41" i="26"/>
  <c r="I41" i="26" s="1"/>
  <c r="G42" i="26"/>
  <c r="I42" i="26" s="1"/>
  <c r="G43" i="26"/>
  <c r="I43" i="26" s="1"/>
  <c r="G44" i="26"/>
  <c r="I44" i="26" s="1"/>
  <c r="G45" i="26"/>
  <c r="I45" i="26" s="1"/>
  <c r="G46" i="26"/>
  <c r="I46" i="26" s="1"/>
  <c r="G47" i="26"/>
  <c r="I47" i="26" s="1"/>
  <c r="G48" i="26"/>
  <c r="I48" i="26" s="1"/>
  <c r="G49" i="26"/>
  <c r="I49" i="26" s="1"/>
  <c r="G50" i="26"/>
  <c r="I50" i="26" s="1"/>
  <c r="G51" i="26"/>
  <c r="I51" i="26" s="1"/>
  <c r="G52" i="26"/>
  <c r="I52" i="26" s="1"/>
  <c r="G53" i="26"/>
  <c r="I53" i="26" s="1"/>
  <c r="G54" i="26"/>
  <c r="I54" i="26" s="1"/>
  <c r="G55" i="26"/>
  <c r="I55" i="26" s="1"/>
  <c r="G56" i="26"/>
  <c r="I56" i="26" s="1"/>
  <c r="G57" i="26"/>
  <c r="I57" i="26" s="1"/>
  <c r="G58" i="26"/>
  <c r="I58" i="26" s="1"/>
  <c r="G59" i="26"/>
  <c r="I59" i="26" s="1"/>
  <c r="G60" i="26"/>
  <c r="I60" i="26" s="1"/>
  <c r="G61" i="26"/>
  <c r="I61" i="26" s="1"/>
  <c r="G62" i="26"/>
  <c r="I62" i="26" s="1"/>
  <c r="G63" i="26"/>
  <c r="I63" i="26" s="1"/>
  <c r="H63" i="26"/>
  <c r="H62" i="26"/>
  <c r="H61" i="26"/>
  <c r="H60" i="26"/>
  <c r="H59" i="26"/>
  <c r="H58" i="26"/>
  <c r="H57" i="26"/>
  <c r="H56" i="26"/>
  <c r="H55" i="26"/>
  <c r="H54" i="26"/>
  <c r="H53" i="26"/>
  <c r="H52" i="26"/>
  <c r="H51" i="26"/>
  <c r="H50" i="26"/>
  <c r="H49" i="26"/>
  <c r="H48" i="26"/>
  <c r="H47" i="26"/>
  <c r="H46" i="26"/>
  <c r="H45" i="26"/>
  <c r="H44" i="26"/>
  <c r="H43" i="26"/>
  <c r="H42" i="26"/>
  <c r="H41" i="26"/>
  <c r="H40" i="26"/>
  <c r="H39" i="26"/>
  <c r="H38" i="26"/>
  <c r="H37" i="26"/>
  <c r="H36" i="26"/>
  <c r="H35" i="26"/>
  <c r="H34" i="26"/>
  <c r="H33" i="26"/>
  <c r="H32" i="26"/>
  <c r="H31" i="26"/>
  <c r="H30" i="26"/>
  <c r="H29" i="26"/>
  <c r="H28" i="26"/>
  <c r="H27" i="26"/>
  <c r="H26" i="26"/>
  <c r="H24" i="26"/>
  <c r="H23" i="26"/>
  <c r="H22" i="26"/>
  <c r="H21" i="26"/>
  <c r="H20" i="26"/>
  <c r="H19" i="26"/>
  <c r="H18" i="26"/>
  <c r="H17" i="26"/>
  <c r="H16" i="26"/>
  <c r="H15" i="26"/>
  <c r="H14" i="26"/>
  <c r="H13" i="26"/>
  <c r="H12" i="26"/>
  <c r="H11" i="26"/>
  <c r="H10" i="26"/>
  <c r="H9" i="26"/>
  <c r="H8" i="26"/>
  <c r="H7" i="26"/>
  <c r="I60" i="14"/>
  <c r="G19" i="14"/>
  <c r="G15" i="23"/>
  <c r="I15" i="23"/>
  <c r="H15" i="23"/>
  <c r="G14" i="23"/>
  <c r="I14" i="23" s="1"/>
  <c r="H14" i="23"/>
  <c r="G13" i="23"/>
  <c r="I13" i="23"/>
  <c r="H13" i="23"/>
  <c r="G12" i="23"/>
  <c r="I12" i="23" s="1"/>
  <c r="H12" i="23"/>
  <c r="G11" i="23"/>
  <c r="I11" i="23"/>
  <c r="H11" i="23"/>
  <c r="G10" i="23"/>
  <c r="I10" i="23" s="1"/>
  <c r="H10" i="23"/>
  <c r="H16" i="23" s="1"/>
  <c r="G9" i="23"/>
  <c r="I9" i="23"/>
  <c r="H9" i="23"/>
  <c r="G8" i="23"/>
  <c r="I8" i="23" s="1"/>
  <c r="H8" i="23"/>
  <c r="G7" i="23"/>
  <c r="I7" i="23"/>
  <c r="H7" i="23"/>
  <c r="G7" i="22"/>
  <c r="I7" i="22" s="1"/>
  <c r="G8" i="22"/>
  <c r="I8" i="22" s="1"/>
  <c r="G9" i="22"/>
  <c r="I9" i="22" s="1"/>
  <c r="G10" i="22"/>
  <c r="I10" i="22" s="1"/>
  <c r="G11" i="22"/>
  <c r="I11" i="22" s="1"/>
  <c r="G12" i="22"/>
  <c r="I12" i="22" s="1"/>
  <c r="G13" i="22"/>
  <c r="I13" i="22" s="1"/>
  <c r="G14" i="22"/>
  <c r="I14" i="22" s="1"/>
  <c r="G15" i="22"/>
  <c r="I15" i="22" s="1"/>
  <c r="G16" i="22"/>
  <c r="I16" i="22" s="1"/>
  <c r="G17" i="22"/>
  <c r="I17" i="22" s="1"/>
  <c r="G18" i="22"/>
  <c r="I18" i="22" s="1"/>
  <c r="G19" i="22"/>
  <c r="I19" i="22" s="1"/>
  <c r="G20" i="22"/>
  <c r="I20" i="22" s="1"/>
  <c r="G21" i="22"/>
  <c r="I21" i="22" s="1"/>
  <c r="G22" i="22"/>
  <c r="I22" i="22" s="1"/>
  <c r="H7" i="22"/>
  <c r="H8" i="22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G7" i="14"/>
  <c r="I7" i="14" s="1"/>
  <c r="G8" i="14"/>
  <c r="I8" i="14" s="1"/>
  <c r="G9" i="14"/>
  <c r="I9" i="14" s="1"/>
  <c r="G10" i="14"/>
  <c r="I10" i="14" s="1"/>
  <c r="G11" i="14"/>
  <c r="I11" i="14" s="1"/>
  <c r="G12" i="14"/>
  <c r="I12" i="14" s="1"/>
  <c r="G13" i="14"/>
  <c r="I13" i="14" s="1"/>
  <c r="G14" i="14"/>
  <c r="I14" i="14" s="1"/>
  <c r="G15" i="14"/>
  <c r="I15" i="14" s="1"/>
  <c r="G16" i="14"/>
  <c r="I16" i="14" s="1"/>
  <c r="G17" i="14"/>
  <c r="I17" i="14" s="1"/>
  <c r="G18" i="14"/>
  <c r="I18" i="14" s="1"/>
  <c r="I19" i="14"/>
  <c r="G20" i="14"/>
  <c r="I20" i="14"/>
  <c r="G21" i="14"/>
  <c r="I21" i="14"/>
  <c r="G22" i="14"/>
  <c r="I22" i="14"/>
  <c r="G23" i="14"/>
  <c r="I23" i="14"/>
  <c r="G24" i="14"/>
  <c r="I24" i="14"/>
  <c r="G25" i="14"/>
  <c r="I25" i="14"/>
  <c r="G26" i="14"/>
  <c r="I26" i="14"/>
  <c r="G27" i="14"/>
  <c r="I27" i="14"/>
  <c r="G28" i="14"/>
  <c r="I28" i="14"/>
  <c r="G29" i="14"/>
  <c r="I29" i="14"/>
  <c r="G30" i="14"/>
  <c r="I30" i="14"/>
  <c r="G31" i="14"/>
  <c r="I31" i="14"/>
  <c r="G32" i="14"/>
  <c r="I32" i="14"/>
  <c r="G33" i="14"/>
  <c r="I33" i="14"/>
  <c r="G34" i="14"/>
  <c r="I34" i="14"/>
  <c r="G35" i="14"/>
  <c r="I35" i="14"/>
  <c r="G36" i="14"/>
  <c r="I36" i="14"/>
  <c r="G37" i="14"/>
  <c r="I37" i="14"/>
  <c r="G38" i="14"/>
  <c r="I38" i="14"/>
  <c r="G39" i="14"/>
  <c r="I39" i="14"/>
  <c r="G40" i="14"/>
  <c r="I40" i="14"/>
  <c r="G41" i="14"/>
  <c r="I41" i="14"/>
  <c r="G42" i="14"/>
  <c r="I42" i="14"/>
  <c r="G43" i="14"/>
  <c r="I43" i="14"/>
  <c r="G44" i="14"/>
  <c r="I44" i="14"/>
  <c r="G45" i="14"/>
  <c r="I45" i="14"/>
  <c r="G46" i="14"/>
  <c r="I46" i="14"/>
  <c r="G47" i="14"/>
  <c r="I47" i="14"/>
  <c r="G48" i="14"/>
  <c r="I48" i="14"/>
  <c r="G49" i="14"/>
  <c r="I49" i="14"/>
  <c r="G50" i="14"/>
  <c r="I50" i="14"/>
  <c r="G51" i="14"/>
  <c r="I51" i="14"/>
  <c r="G52" i="14"/>
  <c r="I52" i="14"/>
  <c r="G53" i="14"/>
  <c r="I53" i="14"/>
  <c r="G54" i="14"/>
  <c r="I54" i="14"/>
  <c r="G55" i="14"/>
  <c r="I55" i="14"/>
  <c r="G56" i="14"/>
  <c r="I56" i="14"/>
  <c r="G57" i="14"/>
  <c r="I57" i="14"/>
  <c r="G58" i="14"/>
  <c r="I58" i="14"/>
  <c r="G59" i="14"/>
  <c r="I59" i="14"/>
  <c r="H7" i="14"/>
  <c r="H60" i="14" s="1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I89" i="18"/>
  <c r="I69" i="18"/>
  <c r="I32" i="18"/>
  <c r="I22" i="18"/>
  <c r="G15" i="18"/>
  <c r="G23" i="18"/>
  <c r="I23" i="18" s="1"/>
  <c r="G31" i="18"/>
  <c r="G39" i="18"/>
  <c r="G57" i="18"/>
  <c r="G65" i="18"/>
  <c r="G73" i="18"/>
  <c r="G81" i="18"/>
  <c r="G89" i="18"/>
  <c r="H60" i="17"/>
  <c r="G7" i="18"/>
  <c r="I7" i="18" s="1"/>
  <c r="G8" i="18"/>
  <c r="I8" i="18"/>
  <c r="G9" i="18"/>
  <c r="I9" i="18" s="1"/>
  <c r="G10" i="18"/>
  <c r="I10" i="18"/>
  <c r="G11" i="18"/>
  <c r="I11" i="18" s="1"/>
  <c r="G12" i="18"/>
  <c r="I12" i="18" s="1"/>
  <c r="G13" i="18"/>
  <c r="I13" i="18"/>
  <c r="G14" i="18"/>
  <c r="I14" i="18" s="1"/>
  <c r="I15" i="18"/>
  <c r="G16" i="18"/>
  <c r="I16" i="18"/>
  <c r="G17" i="18"/>
  <c r="I17" i="18" s="1"/>
  <c r="G18" i="18"/>
  <c r="I18" i="18"/>
  <c r="G19" i="18"/>
  <c r="I19" i="18" s="1"/>
  <c r="G20" i="18"/>
  <c r="I20" i="18"/>
  <c r="G21" i="18"/>
  <c r="I21" i="18" s="1"/>
  <c r="G22" i="18"/>
  <c r="G24" i="18"/>
  <c r="I24" i="18" s="1"/>
  <c r="G25" i="18"/>
  <c r="I25" i="18"/>
  <c r="G26" i="18"/>
  <c r="I26" i="18" s="1"/>
  <c r="G27" i="18"/>
  <c r="I27" i="18" s="1"/>
  <c r="G28" i="18"/>
  <c r="I28" i="18"/>
  <c r="G29" i="18"/>
  <c r="I29" i="18"/>
  <c r="G30" i="18"/>
  <c r="I30" i="18"/>
  <c r="I31" i="18"/>
  <c r="G32" i="18"/>
  <c r="G33" i="18"/>
  <c r="I33" i="18"/>
  <c r="G34" i="18"/>
  <c r="I34" i="18"/>
  <c r="G35" i="18"/>
  <c r="I35" i="18"/>
  <c r="G36" i="18"/>
  <c r="I36" i="18"/>
  <c r="G37" i="18"/>
  <c r="I37" i="18" s="1"/>
  <c r="G38" i="18"/>
  <c r="I38" i="18" s="1"/>
  <c r="I39" i="18"/>
  <c r="G40" i="18"/>
  <c r="I40" i="18" s="1"/>
  <c r="G41" i="18"/>
  <c r="I41" i="18"/>
  <c r="G42" i="18"/>
  <c r="I42" i="18" s="1"/>
  <c r="G43" i="18"/>
  <c r="I43" i="18" s="1"/>
  <c r="G44" i="18"/>
  <c r="I44" i="18"/>
  <c r="G45" i="18"/>
  <c r="I45" i="18" s="1"/>
  <c r="G46" i="18"/>
  <c r="I46" i="18"/>
  <c r="G47" i="18"/>
  <c r="I47" i="18" s="1"/>
  <c r="G48" i="18"/>
  <c r="I48" i="18"/>
  <c r="G49" i="18"/>
  <c r="I49" i="18" s="1"/>
  <c r="G50" i="18"/>
  <c r="I50" i="18"/>
  <c r="G51" i="18"/>
  <c r="I51" i="18" s="1"/>
  <c r="G52" i="18"/>
  <c r="I52" i="18"/>
  <c r="G53" i="18"/>
  <c r="I53" i="18" s="1"/>
  <c r="G54" i="18"/>
  <c r="I54" i="18"/>
  <c r="G55" i="18"/>
  <c r="I55" i="18" s="1"/>
  <c r="G56" i="18"/>
  <c r="I56" i="18"/>
  <c r="I57" i="18"/>
  <c r="G58" i="18"/>
  <c r="I58" i="18" s="1"/>
  <c r="G59" i="18"/>
  <c r="I59" i="18" s="1"/>
  <c r="G60" i="18"/>
  <c r="I60" i="18"/>
  <c r="G61" i="18"/>
  <c r="I61" i="18"/>
  <c r="G62" i="18"/>
  <c r="I62" i="18"/>
  <c r="G63" i="18"/>
  <c r="I63" i="18"/>
  <c r="G64" i="18"/>
  <c r="I64" i="18" s="1"/>
  <c r="I65" i="18"/>
  <c r="G66" i="18"/>
  <c r="I66" i="18"/>
  <c r="G67" i="18"/>
  <c r="I67" i="18"/>
  <c r="G68" i="18"/>
  <c r="I68" i="18"/>
  <c r="G69" i="18"/>
  <c r="G70" i="18"/>
  <c r="I70" i="18" s="1"/>
  <c r="G71" i="18"/>
  <c r="I71" i="18"/>
  <c r="G72" i="18"/>
  <c r="I72" i="18" s="1"/>
  <c r="I73" i="18"/>
  <c r="G74" i="18"/>
  <c r="I74" i="18" s="1"/>
  <c r="G75" i="18"/>
  <c r="I75" i="18" s="1"/>
  <c r="G76" i="18"/>
  <c r="I76" i="18"/>
  <c r="G77" i="18"/>
  <c r="I77" i="18" s="1"/>
  <c r="G78" i="18"/>
  <c r="I78" i="18"/>
  <c r="G79" i="18"/>
  <c r="I79" i="18" s="1"/>
  <c r="G80" i="18"/>
  <c r="I80" i="18"/>
  <c r="I81" i="18"/>
  <c r="G82" i="18"/>
  <c r="I82" i="18" s="1"/>
  <c r="G83" i="18"/>
  <c r="I83" i="18"/>
  <c r="G84" i="18"/>
  <c r="I84" i="18" s="1"/>
  <c r="G85" i="18"/>
  <c r="I85" i="18"/>
  <c r="G86" i="18"/>
  <c r="I86" i="18" s="1"/>
  <c r="G87" i="18"/>
  <c r="I87" i="18"/>
  <c r="G88" i="18"/>
  <c r="I88" i="18" s="1"/>
  <c r="G90" i="18"/>
  <c r="I90" i="18"/>
  <c r="G91" i="18"/>
  <c r="I91" i="18" s="1"/>
  <c r="G92" i="18"/>
  <c r="I92" i="18"/>
  <c r="G93" i="18"/>
  <c r="I93" i="18" s="1"/>
  <c r="H7" i="18"/>
  <c r="H8" i="18"/>
  <c r="H9" i="18"/>
  <c r="H10" i="18"/>
  <c r="H11" i="18"/>
  <c r="H12" i="18"/>
  <c r="H13" i="18"/>
  <c r="H14" i="18"/>
  <c r="H15" i="18"/>
  <c r="H16" i="18"/>
  <c r="H17" i="18"/>
  <c r="H18" i="18"/>
  <c r="H19" i="18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H46" i="18"/>
  <c r="H47" i="18"/>
  <c r="H48" i="18"/>
  <c r="H49" i="18"/>
  <c r="H50" i="18"/>
  <c r="H51" i="18"/>
  <c r="H52" i="18"/>
  <c r="H53" i="18"/>
  <c r="H54" i="18"/>
  <c r="H55" i="18"/>
  <c r="H56" i="18"/>
  <c r="H57" i="18"/>
  <c r="H58" i="18"/>
  <c r="H59" i="18"/>
  <c r="H60" i="18"/>
  <c r="H61" i="18"/>
  <c r="H62" i="18"/>
  <c r="H63" i="18"/>
  <c r="H64" i="18"/>
  <c r="H65" i="18"/>
  <c r="H66" i="18"/>
  <c r="H67" i="18"/>
  <c r="H68" i="18"/>
  <c r="H69" i="18"/>
  <c r="H70" i="18"/>
  <c r="H71" i="18"/>
  <c r="H72" i="18"/>
  <c r="H73" i="18"/>
  <c r="H74" i="18"/>
  <c r="H75" i="18"/>
  <c r="H76" i="18"/>
  <c r="H77" i="18"/>
  <c r="H78" i="18"/>
  <c r="H79" i="18"/>
  <c r="H80" i="18"/>
  <c r="H81" i="18"/>
  <c r="H82" i="18"/>
  <c r="H83" i="18"/>
  <c r="H84" i="18"/>
  <c r="H85" i="18"/>
  <c r="H86" i="18"/>
  <c r="H87" i="18"/>
  <c r="H88" i="18"/>
  <c r="H89" i="18"/>
  <c r="H90" i="18"/>
  <c r="H91" i="18"/>
  <c r="H92" i="18"/>
  <c r="H93" i="18"/>
  <c r="G7" i="19"/>
  <c r="I7" i="19" s="1"/>
  <c r="I49" i="19" s="1"/>
  <c r="G8" i="19"/>
  <c r="I8" i="19"/>
  <c r="G9" i="19"/>
  <c r="I9" i="19" s="1"/>
  <c r="G10" i="19"/>
  <c r="I10" i="19"/>
  <c r="G11" i="19"/>
  <c r="I11" i="19" s="1"/>
  <c r="G12" i="19"/>
  <c r="I12" i="19"/>
  <c r="G13" i="19"/>
  <c r="I13" i="19" s="1"/>
  <c r="G14" i="19"/>
  <c r="I14" i="19"/>
  <c r="G15" i="19"/>
  <c r="I15" i="19" s="1"/>
  <c r="G16" i="19"/>
  <c r="I16" i="19"/>
  <c r="G17" i="19"/>
  <c r="I17" i="19" s="1"/>
  <c r="G18" i="19"/>
  <c r="I18" i="19"/>
  <c r="G19" i="19"/>
  <c r="I19" i="19" s="1"/>
  <c r="G20" i="19"/>
  <c r="I20" i="19"/>
  <c r="G21" i="19"/>
  <c r="I21" i="19" s="1"/>
  <c r="G22" i="19"/>
  <c r="I22" i="19"/>
  <c r="G23" i="19"/>
  <c r="I23" i="19" s="1"/>
  <c r="G24" i="19"/>
  <c r="I24" i="19"/>
  <c r="G25" i="19"/>
  <c r="I25" i="19" s="1"/>
  <c r="G26" i="19"/>
  <c r="I26" i="19"/>
  <c r="G27" i="19"/>
  <c r="I27" i="19" s="1"/>
  <c r="G28" i="19"/>
  <c r="I28" i="19"/>
  <c r="G29" i="19"/>
  <c r="I29" i="19" s="1"/>
  <c r="G30" i="19"/>
  <c r="I30" i="19"/>
  <c r="G31" i="19"/>
  <c r="I31" i="19" s="1"/>
  <c r="G32" i="19"/>
  <c r="I32" i="19"/>
  <c r="G33" i="19"/>
  <c r="I33" i="19" s="1"/>
  <c r="G34" i="19"/>
  <c r="I34" i="19"/>
  <c r="G35" i="19"/>
  <c r="I35" i="19" s="1"/>
  <c r="G36" i="19"/>
  <c r="I36" i="19"/>
  <c r="G37" i="19"/>
  <c r="I37" i="19" s="1"/>
  <c r="G38" i="19"/>
  <c r="I38" i="19"/>
  <c r="G39" i="19"/>
  <c r="I39" i="19" s="1"/>
  <c r="G40" i="19"/>
  <c r="I40" i="19"/>
  <c r="G41" i="19"/>
  <c r="I41" i="19" s="1"/>
  <c r="G42" i="19"/>
  <c r="I42" i="19"/>
  <c r="G43" i="19"/>
  <c r="I43" i="19" s="1"/>
  <c r="G44" i="19"/>
  <c r="I44" i="19"/>
  <c r="G45" i="19"/>
  <c r="I45" i="19" s="1"/>
  <c r="G46" i="19"/>
  <c r="I46" i="19"/>
  <c r="G47" i="19"/>
  <c r="I47" i="19" s="1"/>
  <c r="G48" i="19"/>
  <c r="I48" i="19"/>
  <c r="H7" i="19"/>
  <c r="H8" i="19"/>
  <c r="H9" i="19"/>
  <c r="H10" i="19"/>
  <c r="H11" i="19"/>
  <c r="H12" i="19"/>
  <c r="H13" i="19"/>
  <c r="H14" i="19"/>
  <c r="H15" i="19"/>
  <c r="H16" i="19"/>
  <c r="H17" i="19"/>
  <c r="H18" i="19"/>
  <c r="H19" i="19"/>
  <c r="H20" i="19"/>
  <c r="H21" i="19"/>
  <c r="H22" i="19"/>
  <c r="H23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46" i="19"/>
  <c r="H47" i="19"/>
  <c r="H48" i="19"/>
  <c r="G7" i="20"/>
  <c r="I7" i="20"/>
  <c r="G8" i="20"/>
  <c r="I8" i="20" s="1"/>
  <c r="G9" i="20"/>
  <c r="I9" i="20"/>
  <c r="G10" i="20"/>
  <c r="I10" i="20" s="1"/>
  <c r="G11" i="20"/>
  <c r="I11" i="20"/>
  <c r="G12" i="20"/>
  <c r="I12" i="20" s="1"/>
  <c r="G13" i="20"/>
  <c r="I13" i="20"/>
  <c r="G14" i="20"/>
  <c r="I14" i="20" s="1"/>
  <c r="G15" i="20"/>
  <c r="I15" i="20"/>
  <c r="G16" i="20"/>
  <c r="I16" i="20" s="1"/>
  <c r="G17" i="20"/>
  <c r="I17" i="20"/>
  <c r="G18" i="20"/>
  <c r="I18" i="20" s="1"/>
  <c r="G19" i="20"/>
  <c r="I19" i="20"/>
  <c r="G20" i="20"/>
  <c r="I20" i="20" s="1"/>
  <c r="G21" i="20"/>
  <c r="I21" i="20"/>
  <c r="G22" i="20"/>
  <c r="I22" i="20" s="1"/>
  <c r="G23" i="20"/>
  <c r="I23" i="20"/>
  <c r="G24" i="20"/>
  <c r="I24" i="20" s="1"/>
  <c r="G25" i="20"/>
  <c r="I25" i="20"/>
  <c r="G26" i="20"/>
  <c r="I26" i="20" s="1"/>
  <c r="G27" i="20"/>
  <c r="I27" i="20"/>
  <c r="G28" i="20"/>
  <c r="I28" i="20" s="1"/>
  <c r="G29" i="20"/>
  <c r="I29" i="20"/>
  <c r="G30" i="20"/>
  <c r="I30" i="20" s="1"/>
  <c r="G31" i="20"/>
  <c r="I31" i="20"/>
  <c r="I32" i="20"/>
  <c r="H7" i="20"/>
  <c r="H8" i="20"/>
  <c r="H9" i="20"/>
  <c r="H10" i="20"/>
  <c r="H11" i="20"/>
  <c r="H12" i="20"/>
  <c r="H13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G7" i="21"/>
  <c r="I7" i="21" s="1"/>
  <c r="G8" i="21"/>
  <c r="I8" i="21" s="1"/>
  <c r="G9" i="21"/>
  <c r="I9" i="21" s="1"/>
  <c r="G10" i="21"/>
  <c r="I10" i="21" s="1"/>
  <c r="G11" i="21"/>
  <c r="I11" i="21" s="1"/>
  <c r="G12" i="21"/>
  <c r="I12" i="21"/>
  <c r="G13" i="21"/>
  <c r="I13" i="21" s="1"/>
  <c r="G14" i="21"/>
  <c r="I14" i="21" s="1"/>
  <c r="G15" i="21"/>
  <c r="I15" i="21" s="1"/>
  <c r="G16" i="21"/>
  <c r="I16" i="21" s="1"/>
  <c r="G17" i="21"/>
  <c r="I17" i="21" s="1"/>
  <c r="G18" i="21"/>
  <c r="I18" i="21" s="1"/>
  <c r="H18" i="21"/>
  <c r="H17" i="21"/>
  <c r="H16" i="21"/>
  <c r="H15" i="21"/>
  <c r="H14" i="21"/>
  <c r="H13" i="21"/>
  <c r="H12" i="21"/>
  <c r="H11" i="21"/>
  <c r="H10" i="21"/>
  <c r="H9" i="21"/>
  <c r="H8" i="21"/>
  <c r="H7" i="21"/>
  <c r="G7" i="16"/>
  <c r="I7" i="16" s="1"/>
  <c r="G8" i="16"/>
  <c r="I8" i="16"/>
  <c r="G9" i="16"/>
  <c r="I9" i="16" s="1"/>
  <c r="G10" i="16"/>
  <c r="I10" i="16"/>
  <c r="G11" i="16"/>
  <c r="I11" i="16" s="1"/>
  <c r="G12" i="16"/>
  <c r="I12" i="16"/>
  <c r="G13" i="16"/>
  <c r="I13" i="16" s="1"/>
  <c r="G14" i="16"/>
  <c r="I14" i="16"/>
  <c r="G15" i="16"/>
  <c r="I15" i="16" s="1"/>
  <c r="G16" i="16"/>
  <c r="I16" i="16"/>
  <c r="G17" i="16"/>
  <c r="I17" i="16" s="1"/>
  <c r="G18" i="16"/>
  <c r="I18" i="16"/>
  <c r="G19" i="16"/>
  <c r="I19" i="16" s="1"/>
  <c r="G20" i="16"/>
  <c r="I20" i="16"/>
  <c r="G21" i="16"/>
  <c r="I21" i="16" s="1"/>
  <c r="G22" i="16"/>
  <c r="I22" i="16"/>
  <c r="G23" i="16"/>
  <c r="I23" i="16" s="1"/>
  <c r="G24" i="16"/>
  <c r="I24" i="16"/>
  <c r="G25" i="16"/>
  <c r="I25" i="16" s="1"/>
  <c r="G26" i="16"/>
  <c r="I26" i="16"/>
  <c r="G27" i="16"/>
  <c r="I27" i="16" s="1"/>
  <c r="G28" i="16"/>
  <c r="I28" i="16"/>
  <c r="G29" i="16"/>
  <c r="I29" i="16" s="1"/>
  <c r="G30" i="16"/>
  <c r="I30" i="16"/>
  <c r="G31" i="16"/>
  <c r="I31" i="16" s="1"/>
  <c r="G32" i="16"/>
  <c r="I32" i="16"/>
  <c r="G33" i="16"/>
  <c r="I33" i="16" s="1"/>
  <c r="G34" i="16"/>
  <c r="I34" i="16"/>
  <c r="G35" i="16"/>
  <c r="I35" i="16" s="1"/>
  <c r="G36" i="16"/>
  <c r="I36" i="16"/>
  <c r="G37" i="16"/>
  <c r="I37" i="16" s="1"/>
  <c r="G38" i="16"/>
  <c r="I38" i="16"/>
  <c r="G39" i="16"/>
  <c r="I39" i="16" s="1"/>
  <c r="G40" i="16"/>
  <c r="I40" i="16"/>
  <c r="G41" i="16"/>
  <c r="I41" i="16" s="1"/>
  <c r="G42" i="16"/>
  <c r="I42" i="16"/>
  <c r="G43" i="16"/>
  <c r="I43" i="16" s="1"/>
  <c r="G44" i="16"/>
  <c r="I44" i="16"/>
  <c r="G45" i="16"/>
  <c r="I45" i="16" s="1"/>
  <c r="G46" i="16"/>
  <c r="I46" i="16"/>
  <c r="G47" i="16"/>
  <c r="I47" i="16" s="1"/>
  <c r="G48" i="16"/>
  <c r="I48" i="16"/>
  <c r="G49" i="16"/>
  <c r="I49" i="16" s="1"/>
  <c r="G50" i="16"/>
  <c r="I50" i="16"/>
  <c r="G51" i="16"/>
  <c r="I51" i="16" s="1"/>
  <c r="G52" i="16"/>
  <c r="I52" i="16"/>
  <c r="G53" i="16"/>
  <c r="I53" i="16" s="1"/>
  <c r="G54" i="16"/>
  <c r="I54" i="16"/>
  <c r="G55" i="16"/>
  <c r="I55" i="16" s="1"/>
  <c r="G56" i="16"/>
  <c r="I5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G7" i="17"/>
  <c r="I7" i="17"/>
  <c r="G8" i="17"/>
  <c r="I8" i="17" s="1"/>
  <c r="G9" i="17"/>
  <c r="I9" i="17"/>
  <c r="G10" i="17"/>
  <c r="I10" i="17" s="1"/>
  <c r="G11" i="17"/>
  <c r="I11" i="17"/>
  <c r="G12" i="17"/>
  <c r="I12" i="17" s="1"/>
  <c r="G13" i="17"/>
  <c r="I13" i="17"/>
  <c r="G14" i="17"/>
  <c r="I14" i="17" s="1"/>
  <c r="G15" i="17"/>
  <c r="I15" i="17"/>
  <c r="G16" i="17"/>
  <c r="I16" i="17" s="1"/>
  <c r="G17" i="17"/>
  <c r="I17" i="17"/>
  <c r="G18" i="17"/>
  <c r="I18" i="17" s="1"/>
  <c r="G19" i="17"/>
  <c r="I19" i="17"/>
  <c r="G20" i="17"/>
  <c r="I20" i="17" s="1"/>
  <c r="G21" i="17"/>
  <c r="I21" i="17"/>
  <c r="G22" i="17"/>
  <c r="I22" i="17" s="1"/>
  <c r="G23" i="17"/>
  <c r="I23" i="17"/>
  <c r="G24" i="17"/>
  <c r="I24" i="17" s="1"/>
  <c r="G25" i="17"/>
  <c r="I25" i="17"/>
  <c r="G26" i="17"/>
  <c r="I26" i="17" s="1"/>
  <c r="G27" i="17"/>
  <c r="I27" i="17"/>
  <c r="G28" i="17"/>
  <c r="I28" i="17" s="1"/>
  <c r="G29" i="17"/>
  <c r="I29" i="17"/>
  <c r="G30" i="17"/>
  <c r="I30" i="17" s="1"/>
  <c r="G31" i="17"/>
  <c r="I31" i="17"/>
  <c r="G32" i="17"/>
  <c r="I32" i="17" s="1"/>
  <c r="G33" i="17"/>
  <c r="I33" i="17"/>
  <c r="G34" i="17"/>
  <c r="I34" i="17" s="1"/>
  <c r="G35" i="17"/>
  <c r="I35" i="17"/>
  <c r="G36" i="17"/>
  <c r="I36" i="17" s="1"/>
  <c r="G37" i="17"/>
  <c r="I37" i="17"/>
  <c r="G38" i="17"/>
  <c r="I38" i="17" s="1"/>
  <c r="G39" i="17"/>
  <c r="I39" i="17"/>
  <c r="G40" i="17"/>
  <c r="I40" i="17" s="1"/>
  <c r="G41" i="17"/>
  <c r="I41" i="17"/>
  <c r="G42" i="17"/>
  <c r="I42" i="17" s="1"/>
  <c r="G43" i="17"/>
  <c r="I43" i="17"/>
  <c r="G44" i="17"/>
  <c r="I44" i="17" s="1"/>
  <c r="G45" i="17"/>
  <c r="I45" i="17"/>
  <c r="G46" i="17"/>
  <c r="I46" i="17" s="1"/>
  <c r="G47" i="17"/>
  <c r="I47" i="17"/>
  <c r="G48" i="17"/>
  <c r="I48" i="17" s="1"/>
  <c r="G49" i="17"/>
  <c r="I49" i="17"/>
  <c r="G50" i="17"/>
  <c r="I50" i="17" s="1"/>
  <c r="G51" i="17"/>
  <c r="I51" i="17"/>
  <c r="G52" i="17"/>
  <c r="I52" i="17" s="1"/>
  <c r="G53" i="17"/>
  <c r="I53" i="17"/>
  <c r="G54" i="17"/>
  <c r="I54" i="17" s="1"/>
  <c r="G55" i="17"/>
  <c r="I55" i="17"/>
  <c r="G56" i="17"/>
  <c r="I56" i="17" s="1"/>
  <c r="G57" i="17"/>
  <c r="I57" i="17"/>
  <c r="G58" i="17"/>
  <c r="I58" i="17" s="1"/>
  <c r="G59" i="17"/>
  <c r="I59" i="17"/>
  <c r="G60" i="17"/>
  <c r="I60" i="17" s="1"/>
  <c r="H59" i="17"/>
  <c r="H58" i="17"/>
  <c r="H57" i="17"/>
  <c r="H56" i="17"/>
  <c r="H55" i="17"/>
  <c r="H54" i="17"/>
  <c r="H53" i="17"/>
  <c r="H52" i="17"/>
  <c r="H51" i="17"/>
  <c r="H50" i="17"/>
  <c r="H49" i="17"/>
  <c r="H48" i="17"/>
  <c r="H47" i="17"/>
  <c r="H46" i="17"/>
  <c r="H45" i="17"/>
  <c r="H44" i="17"/>
  <c r="H43" i="17"/>
  <c r="H42" i="17"/>
  <c r="H41" i="17"/>
  <c r="H40" i="17"/>
  <c r="H39" i="17"/>
  <c r="H38" i="17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23" i="17"/>
  <c r="H22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9" i="17"/>
  <c r="H8" i="17"/>
  <c r="H61" i="17" s="1"/>
  <c r="H7" i="17"/>
  <c r="H19" i="11"/>
  <c r="G19" i="11"/>
  <c r="I19" i="11"/>
  <c r="H18" i="11"/>
  <c r="G18" i="11"/>
  <c r="I18" i="11"/>
  <c r="H17" i="11"/>
  <c r="G17" i="11"/>
  <c r="I17" i="11" s="1"/>
  <c r="H16" i="11"/>
  <c r="G16" i="11"/>
  <c r="I16" i="11" s="1"/>
  <c r="H15" i="11"/>
  <c r="G15" i="11"/>
  <c r="I15" i="11" s="1"/>
  <c r="H14" i="11"/>
  <c r="G14" i="11"/>
  <c r="I14" i="11"/>
  <c r="H13" i="11"/>
  <c r="G13" i="11"/>
  <c r="I13" i="11" s="1"/>
  <c r="H12" i="11"/>
  <c r="G12" i="11"/>
  <c r="I12" i="11" s="1"/>
  <c r="H11" i="11"/>
  <c r="G11" i="11"/>
  <c r="I11" i="11"/>
  <c r="H10" i="11"/>
  <c r="G10" i="11"/>
  <c r="I10" i="11"/>
  <c r="H9" i="11"/>
  <c r="G9" i="11"/>
  <c r="I9" i="11" s="1"/>
  <c r="I8" i="11"/>
  <c r="H7" i="11"/>
  <c r="G7" i="11"/>
  <c r="I7" i="11" s="1"/>
  <c r="H40" i="10"/>
  <c r="G40" i="10"/>
  <c r="I40" i="10" s="1"/>
  <c r="H39" i="10"/>
  <c r="G39" i="10"/>
  <c r="I39" i="10"/>
  <c r="H38" i="10"/>
  <c r="G38" i="10"/>
  <c r="I38" i="10"/>
  <c r="H37" i="10"/>
  <c r="G37" i="10"/>
  <c r="I37" i="10" s="1"/>
  <c r="H36" i="10"/>
  <c r="G36" i="10"/>
  <c r="I36" i="10"/>
  <c r="H35" i="10"/>
  <c r="G35" i="10"/>
  <c r="I35" i="10"/>
  <c r="H34" i="10"/>
  <c r="G34" i="10"/>
  <c r="I34" i="10"/>
  <c r="H33" i="10"/>
  <c r="G33" i="10"/>
  <c r="I33" i="10" s="1"/>
  <c r="H32" i="10"/>
  <c r="G32" i="10"/>
  <c r="I32" i="10" s="1"/>
  <c r="H31" i="10"/>
  <c r="G31" i="10"/>
  <c r="I31" i="10"/>
  <c r="I30" i="10"/>
  <c r="H30" i="10"/>
  <c r="G30" i="10"/>
  <c r="I29" i="10"/>
  <c r="H29" i="10"/>
  <c r="G29" i="10"/>
  <c r="H28" i="10"/>
  <c r="G28" i="10"/>
  <c r="I28" i="10" s="1"/>
  <c r="H27" i="10"/>
  <c r="G27" i="10"/>
  <c r="I27" i="10"/>
  <c r="H26" i="10"/>
  <c r="G26" i="10"/>
  <c r="I26" i="10"/>
  <c r="H25" i="10"/>
  <c r="G25" i="10"/>
  <c r="I25" i="10" s="1"/>
  <c r="H24" i="10"/>
  <c r="G24" i="10"/>
  <c r="I24" i="10"/>
  <c r="H23" i="10"/>
  <c r="G23" i="10"/>
  <c r="I23" i="10"/>
  <c r="H22" i="10"/>
  <c r="G22" i="10"/>
  <c r="I22" i="10"/>
  <c r="H21" i="10"/>
  <c r="G21" i="10"/>
  <c r="I21" i="10" s="1"/>
  <c r="H20" i="10"/>
  <c r="G20" i="10"/>
  <c r="I20" i="10" s="1"/>
  <c r="H19" i="10"/>
  <c r="G19" i="10"/>
  <c r="I19" i="10"/>
  <c r="H18" i="10"/>
  <c r="G18" i="10"/>
  <c r="I18" i="10"/>
  <c r="H17" i="10"/>
  <c r="G17" i="10"/>
  <c r="I17" i="10" s="1"/>
  <c r="H16" i="10"/>
  <c r="G16" i="10"/>
  <c r="I16" i="10"/>
  <c r="H15" i="10"/>
  <c r="G15" i="10"/>
  <c r="I15" i="10"/>
  <c r="I14" i="10"/>
  <c r="H14" i="10"/>
  <c r="G14" i="10"/>
  <c r="I13" i="10"/>
  <c r="H13" i="10"/>
  <c r="G13" i="10"/>
  <c r="H12" i="10"/>
  <c r="G12" i="10"/>
  <c r="I12" i="10"/>
  <c r="H11" i="10"/>
  <c r="G11" i="10"/>
  <c r="I11" i="10"/>
  <c r="H10" i="10"/>
  <c r="G10" i="10"/>
  <c r="I10" i="10"/>
  <c r="H9" i="10"/>
  <c r="G9" i="10"/>
  <c r="I9" i="10" s="1"/>
  <c r="H8" i="10"/>
  <c r="G8" i="10"/>
  <c r="I8" i="10" s="1"/>
  <c r="H7" i="10"/>
  <c r="G7" i="10"/>
  <c r="I7" i="10"/>
  <c r="I41" i="10" s="1"/>
  <c r="H20" i="8"/>
  <c r="G20" i="8"/>
  <c r="I20" i="8" s="1"/>
  <c r="H19" i="8"/>
  <c r="G19" i="8"/>
  <c r="I19" i="8"/>
  <c r="H18" i="8"/>
  <c r="G18" i="8"/>
  <c r="I18" i="8"/>
  <c r="I17" i="8"/>
  <c r="H17" i="8"/>
  <c r="G17" i="8"/>
  <c r="I16" i="8"/>
  <c r="H16" i="8"/>
  <c r="G16" i="8"/>
  <c r="H15" i="8"/>
  <c r="G15" i="8"/>
  <c r="I15" i="8"/>
  <c r="H14" i="8"/>
  <c r="G14" i="8"/>
  <c r="I14" i="8"/>
  <c r="H13" i="8"/>
  <c r="G13" i="8"/>
  <c r="I13" i="8"/>
  <c r="H12" i="8"/>
  <c r="G12" i="8"/>
  <c r="I12" i="8" s="1"/>
  <c r="H11" i="8"/>
  <c r="G11" i="8"/>
  <c r="I11" i="8" s="1"/>
  <c r="H10" i="8"/>
  <c r="G10" i="8"/>
  <c r="I10" i="8"/>
  <c r="I9" i="8"/>
  <c r="H9" i="8"/>
  <c r="G9" i="8"/>
  <c r="I8" i="8"/>
  <c r="H8" i="8"/>
  <c r="G8" i="8"/>
  <c r="H7" i="8"/>
  <c r="G7" i="8"/>
  <c r="I7" i="8" s="1"/>
  <c r="I21" i="8" s="1"/>
  <c r="G7" i="7"/>
  <c r="I7" i="7"/>
  <c r="G8" i="7"/>
  <c r="I8" i="7" s="1"/>
  <c r="G9" i="7"/>
  <c r="I9" i="7"/>
  <c r="G10" i="7"/>
  <c r="I10" i="7" s="1"/>
  <c r="G11" i="7"/>
  <c r="I11" i="7"/>
  <c r="G12" i="7"/>
  <c r="I12" i="7" s="1"/>
  <c r="G13" i="7"/>
  <c r="I13" i="7"/>
  <c r="G14" i="7"/>
  <c r="I14" i="7" s="1"/>
  <c r="G15" i="7"/>
  <c r="I15" i="7"/>
  <c r="G16" i="7"/>
  <c r="I16" i="7" s="1"/>
  <c r="G17" i="7"/>
  <c r="I17" i="7"/>
  <c r="G18" i="7"/>
  <c r="I18" i="7" s="1"/>
  <c r="G19" i="7"/>
  <c r="I19" i="7"/>
  <c r="G20" i="7"/>
  <c r="I20" i="7" s="1"/>
  <c r="G21" i="7"/>
  <c r="I21" i="7"/>
  <c r="G22" i="7"/>
  <c r="I22" i="7" s="1"/>
  <c r="G23" i="7"/>
  <c r="I23" i="7"/>
  <c r="G24" i="7"/>
  <c r="I24" i="7" s="1"/>
  <c r="G25" i="7"/>
  <c r="I25" i="7"/>
  <c r="G26" i="7"/>
  <c r="I26" i="7" s="1"/>
  <c r="G27" i="7"/>
  <c r="I27" i="7"/>
  <c r="G28" i="7"/>
  <c r="I28" i="7" s="1"/>
  <c r="G29" i="7"/>
  <c r="I29" i="7"/>
  <c r="G30" i="7"/>
  <c r="I30" i="7" s="1"/>
  <c r="G31" i="7"/>
  <c r="I31" i="7"/>
  <c r="G32" i="7"/>
  <c r="I32" i="7" s="1"/>
  <c r="G33" i="7"/>
  <c r="I33" i="7"/>
  <c r="G34" i="7"/>
  <c r="I34" i="7" s="1"/>
  <c r="G35" i="7"/>
  <c r="I35" i="7"/>
  <c r="G36" i="7"/>
  <c r="I36" i="7" s="1"/>
  <c r="G37" i="7"/>
  <c r="I37" i="7"/>
  <c r="G38" i="7"/>
  <c r="I38" i="7" s="1"/>
  <c r="G39" i="7"/>
  <c r="I39" i="7"/>
  <c r="G40" i="7"/>
  <c r="I40" i="7" s="1"/>
  <c r="G41" i="7"/>
  <c r="I41" i="7"/>
  <c r="G42" i="7"/>
  <c r="I42" i="7" s="1"/>
  <c r="G43" i="7"/>
  <c r="I43" i="7"/>
  <c r="G44" i="7"/>
  <c r="I44" i="7" s="1"/>
  <c r="G45" i="7"/>
  <c r="I45" i="7"/>
  <c r="G46" i="7"/>
  <c r="I46" i="7" s="1"/>
  <c r="G47" i="7"/>
  <c r="I47" i="7"/>
  <c r="G48" i="7"/>
  <c r="I48" i="7" s="1"/>
  <c r="G49" i="7"/>
  <c r="I49" i="7"/>
  <c r="G50" i="7"/>
  <c r="I50" i="7" s="1"/>
  <c r="G51" i="7"/>
  <c r="I51" i="7"/>
  <c r="G52" i="7"/>
  <c r="I52" i="7" s="1"/>
  <c r="G53" i="7"/>
  <c r="I53" i="7"/>
  <c r="G54" i="7"/>
  <c r="I54" i="7" s="1"/>
  <c r="G55" i="7"/>
  <c r="I55" i="7"/>
  <c r="G56" i="7"/>
  <c r="I56" i="7" s="1"/>
  <c r="G57" i="7"/>
  <c r="I57" i="7"/>
  <c r="G58" i="7"/>
  <c r="I58" i="7" s="1"/>
  <c r="G59" i="7"/>
  <c r="I59" i="7"/>
  <c r="G60" i="7"/>
  <c r="I60" i="7" s="1"/>
  <c r="H7" i="7"/>
  <c r="H8" i="7"/>
  <c r="H61" i="7" s="1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G7" i="6"/>
  <c r="I7" i="6"/>
  <c r="I42" i="6" s="1"/>
  <c r="G8" i="6"/>
  <c r="I8" i="6" s="1"/>
  <c r="G9" i="6"/>
  <c r="I9" i="6"/>
  <c r="G10" i="6"/>
  <c r="I10" i="6" s="1"/>
  <c r="G11" i="6"/>
  <c r="I11" i="6"/>
  <c r="G12" i="6"/>
  <c r="I12" i="6" s="1"/>
  <c r="G13" i="6"/>
  <c r="I13" i="6"/>
  <c r="G14" i="6"/>
  <c r="I14" i="6" s="1"/>
  <c r="G15" i="6"/>
  <c r="I15" i="6"/>
  <c r="G16" i="6"/>
  <c r="I16" i="6" s="1"/>
  <c r="G17" i="6"/>
  <c r="I17" i="6"/>
  <c r="G18" i="6"/>
  <c r="I18" i="6" s="1"/>
  <c r="G19" i="6"/>
  <c r="I19" i="6"/>
  <c r="G20" i="6"/>
  <c r="I20" i="6" s="1"/>
  <c r="G21" i="6"/>
  <c r="I21" i="6"/>
  <c r="G22" i="6"/>
  <c r="I22" i="6" s="1"/>
  <c r="G23" i="6"/>
  <c r="I23" i="6"/>
  <c r="G24" i="6"/>
  <c r="I24" i="6" s="1"/>
  <c r="G25" i="6"/>
  <c r="I25" i="6"/>
  <c r="G26" i="6"/>
  <c r="I26" i="6" s="1"/>
  <c r="G27" i="6"/>
  <c r="I27" i="6"/>
  <c r="G28" i="6"/>
  <c r="I28" i="6" s="1"/>
  <c r="G29" i="6"/>
  <c r="I29" i="6"/>
  <c r="G30" i="6"/>
  <c r="I30" i="6" s="1"/>
  <c r="G31" i="6"/>
  <c r="I31" i="6"/>
  <c r="G32" i="6"/>
  <c r="I32" i="6" s="1"/>
  <c r="G33" i="6"/>
  <c r="I33" i="6"/>
  <c r="G34" i="6"/>
  <c r="I34" i="6" s="1"/>
  <c r="G35" i="6"/>
  <c r="I35" i="6"/>
  <c r="G36" i="6"/>
  <c r="I36" i="6" s="1"/>
  <c r="G37" i="6"/>
  <c r="I37" i="6"/>
  <c r="G38" i="6"/>
  <c r="I38" i="6" s="1"/>
  <c r="G39" i="6"/>
  <c r="I39" i="6"/>
  <c r="G40" i="6"/>
  <c r="I40" i="6" s="1"/>
  <c r="G41" i="6"/>
  <c r="I41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50" i="5"/>
  <c r="G7" i="5"/>
  <c r="I7" i="5"/>
  <c r="G8" i="5"/>
  <c r="I8" i="5" s="1"/>
  <c r="G9" i="5"/>
  <c r="I9" i="5"/>
  <c r="G10" i="5"/>
  <c r="I10" i="5" s="1"/>
  <c r="G11" i="5"/>
  <c r="I11" i="5"/>
  <c r="G12" i="5"/>
  <c r="I12" i="5" s="1"/>
  <c r="G13" i="5"/>
  <c r="I13" i="5"/>
  <c r="G14" i="5"/>
  <c r="I14" i="5" s="1"/>
  <c r="G15" i="5"/>
  <c r="I15" i="5"/>
  <c r="G16" i="5"/>
  <c r="I16" i="5" s="1"/>
  <c r="G17" i="5"/>
  <c r="I17" i="5"/>
  <c r="G18" i="5"/>
  <c r="I18" i="5" s="1"/>
  <c r="G19" i="5"/>
  <c r="I19" i="5"/>
  <c r="G20" i="5"/>
  <c r="I20" i="5" s="1"/>
  <c r="G21" i="5"/>
  <c r="I21" i="5"/>
  <c r="G22" i="5"/>
  <c r="I22" i="5" s="1"/>
  <c r="G23" i="5"/>
  <c r="I23" i="5" s="1"/>
  <c r="G24" i="5"/>
  <c r="I24" i="5" s="1"/>
  <c r="G25" i="5"/>
  <c r="I25" i="5"/>
  <c r="G26" i="5"/>
  <c r="I26" i="5" s="1"/>
  <c r="G27" i="5"/>
  <c r="I27" i="5"/>
  <c r="G28" i="5"/>
  <c r="I28" i="5" s="1"/>
  <c r="G29" i="5"/>
  <c r="I29" i="5"/>
  <c r="G30" i="5"/>
  <c r="I30" i="5" s="1"/>
  <c r="G31" i="5"/>
  <c r="I31" i="5"/>
  <c r="G32" i="5"/>
  <c r="I32" i="5" s="1"/>
  <c r="G33" i="5"/>
  <c r="I33" i="5"/>
  <c r="G34" i="5"/>
  <c r="I34" i="5" s="1"/>
  <c r="G35" i="5"/>
  <c r="I35" i="5"/>
  <c r="G36" i="5"/>
  <c r="I36" i="5" s="1"/>
  <c r="G37" i="5"/>
  <c r="I37" i="5"/>
  <c r="G38" i="5"/>
  <c r="I38" i="5" s="1"/>
  <c r="G39" i="5"/>
  <c r="I39" i="5"/>
  <c r="G40" i="5"/>
  <c r="I40" i="5" s="1"/>
  <c r="G41" i="5"/>
  <c r="I41" i="5"/>
  <c r="G42" i="5"/>
  <c r="I42" i="5" s="1"/>
  <c r="G43" i="5"/>
  <c r="I43" i="5"/>
  <c r="G44" i="5"/>
  <c r="I44" i="5" s="1"/>
  <c r="G45" i="5"/>
  <c r="I45" i="5"/>
  <c r="G46" i="5"/>
  <c r="I46" i="5" s="1"/>
  <c r="G47" i="5"/>
  <c r="I47" i="5"/>
  <c r="G48" i="5"/>
  <c r="I48" i="5" s="1"/>
  <c r="G49" i="5"/>
  <c r="I49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7" i="4"/>
  <c r="G57" i="4"/>
  <c r="I57" i="4"/>
  <c r="I56" i="4"/>
  <c r="H56" i="4"/>
  <c r="G56" i="4"/>
  <c r="H55" i="4"/>
  <c r="G55" i="4"/>
  <c r="I55" i="4"/>
  <c r="H54" i="4"/>
  <c r="G54" i="4"/>
  <c r="I54" i="4"/>
  <c r="H53" i="4"/>
  <c r="G53" i="4"/>
  <c r="I53" i="4"/>
  <c r="H52" i="4"/>
  <c r="G52" i="4"/>
  <c r="I52" i="4" s="1"/>
  <c r="H51" i="4"/>
  <c r="G51" i="4"/>
  <c r="I51" i="4" s="1"/>
  <c r="H50" i="4"/>
  <c r="G50" i="4"/>
  <c r="I50" i="4"/>
  <c r="H49" i="4"/>
  <c r="G49" i="4"/>
  <c r="I49" i="4"/>
  <c r="I48" i="4"/>
  <c r="H48" i="4"/>
  <c r="G48" i="4"/>
  <c r="H47" i="4"/>
  <c r="G47" i="4"/>
  <c r="I47" i="4"/>
  <c r="H46" i="4"/>
  <c r="G46" i="4"/>
  <c r="I46" i="4"/>
  <c r="H45" i="4"/>
  <c r="G45" i="4"/>
  <c r="I45" i="4"/>
  <c r="H44" i="4"/>
  <c r="G44" i="4"/>
  <c r="I44" i="4" s="1"/>
  <c r="H43" i="4"/>
  <c r="G43" i="4"/>
  <c r="I43" i="4" s="1"/>
  <c r="H42" i="4"/>
  <c r="G42" i="4"/>
  <c r="I42" i="4"/>
  <c r="H41" i="4"/>
  <c r="G41" i="4"/>
  <c r="I41" i="4"/>
  <c r="I40" i="4"/>
  <c r="H40" i="4"/>
  <c r="G40" i="4"/>
  <c r="H39" i="4"/>
  <c r="G39" i="4"/>
  <c r="I39" i="4"/>
  <c r="H38" i="4"/>
  <c r="G38" i="4"/>
  <c r="I38" i="4"/>
  <c r="H37" i="4"/>
  <c r="G37" i="4"/>
  <c r="I37" i="4"/>
  <c r="H36" i="4"/>
  <c r="G36" i="4"/>
  <c r="I36" i="4" s="1"/>
  <c r="H35" i="4"/>
  <c r="G35" i="4"/>
  <c r="I35" i="4" s="1"/>
  <c r="H34" i="4"/>
  <c r="G34" i="4"/>
  <c r="I34" i="4"/>
  <c r="H33" i="4"/>
  <c r="G33" i="4"/>
  <c r="I33" i="4"/>
  <c r="I32" i="4"/>
  <c r="H32" i="4"/>
  <c r="G32" i="4"/>
  <c r="H31" i="4"/>
  <c r="G31" i="4"/>
  <c r="I31" i="4"/>
  <c r="H30" i="4"/>
  <c r="G30" i="4"/>
  <c r="I30" i="4"/>
  <c r="H29" i="4"/>
  <c r="G29" i="4"/>
  <c r="I29" i="4"/>
  <c r="H28" i="4"/>
  <c r="G28" i="4"/>
  <c r="I28" i="4" s="1"/>
  <c r="H27" i="4"/>
  <c r="G27" i="4"/>
  <c r="I27" i="4" s="1"/>
  <c r="H26" i="4"/>
  <c r="G26" i="4"/>
  <c r="I26" i="4"/>
  <c r="H25" i="4"/>
  <c r="G25" i="4"/>
  <c r="I25" i="4"/>
  <c r="I24" i="4"/>
  <c r="H24" i="4"/>
  <c r="G24" i="4"/>
  <c r="H23" i="4"/>
  <c r="G23" i="4"/>
  <c r="I23" i="4"/>
  <c r="H22" i="4"/>
  <c r="G22" i="4"/>
  <c r="I22" i="4"/>
  <c r="H21" i="4"/>
  <c r="G21" i="4"/>
  <c r="I21" i="4"/>
  <c r="H20" i="4"/>
  <c r="G20" i="4"/>
  <c r="I20" i="4" s="1"/>
  <c r="H19" i="4"/>
  <c r="G19" i="4"/>
  <c r="I19" i="4" s="1"/>
  <c r="H18" i="4"/>
  <c r="G18" i="4"/>
  <c r="I18" i="4"/>
  <c r="H17" i="4"/>
  <c r="G17" i="4"/>
  <c r="I17" i="4"/>
  <c r="I16" i="4"/>
  <c r="H16" i="4"/>
  <c r="G16" i="4"/>
  <c r="H15" i="4"/>
  <c r="G15" i="4"/>
  <c r="I15" i="4"/>
  <c r="H14" i="4"/>
  <c r="G14" i="4"/>
  <c r="I14" i="4"/>
  <c r="H13" i="4"/>
  <c r="G13" i="4"/>
  <c r="I13" i="4"/>
  <c r="H12" i="4"/>
  <c r="G12" i="4"/>
  <c r="I12" i="4" s="1"/>
  <c r="H11" i="4"/>
  <c r="G11" i="4"/>
  <c r="I11" i="4" s="1"/>
  <c r="H10" i="4"/>
  <c r="G10" i="4"/>
  <c r="I10" i="4"/>
  <c r="H9" i="4"/>
  <c r="G9" i="4"/>
  <c r="I9" i="4"/>
  <c r="I8" i="4"/>
  <c r="H8" i="4"/>
  <c r="H58" i="4" s="1"/>
  <c r="G8" i="4"/>
  <c r="H7" i="4"/>
  <c r="G7" i="4"/>
  <c r="I7" i="4"/>
  <c r="H7" i="3"/>
  <c r="H8" i="3"/>
  <c r="H9" i="3"/>
  <c r="H10" i="3"/>
  <c r="H14" i="3" s="1"/>
  <c r="H11" i="3"/>
  <c r="H12" i="3"/>
  <c r="H13" i="3"/>
  <c r="G7" i="3"/>
  <c r="I7" i="3" s="1"/>
  <c r="G8" i="3"/>
  <c r="I8" i="3"/>
  <c r="G9" i="3"/>
  <c r="I9" i="3" s="1"/>
  <c r="G10" i="3"/>
  <c r="I10" i="3"/>
  <c r="G11" i="3"/>
  <c r="I11" i="3" s="1"/>
  <c r="G12" i="3"/>
  <c r="I12" i="3"/>
  <c r="G13" i="3"/>
  <c r="I13" i="3" s="1"/>
  <c r="H7" i="2"/>
  <c r="H26" i="2" s="1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G25" i="2"/>
  <c r="I25" i="2" s="1"/>
  <c r="G24" i="2"/>
  <c r="I24" i="2" s="1"/>
  <c r="G23" i="2"/>
  <c r="I23" i="2" s="1"/>
  <c r="G22" i="2"/>
  <c r="I22" i="2" s="1"/>
  <c r="G21" i="2"/>
  <c r="I21" i="2"/>
  <c r="G20" i="2"/>
  <c r="I20" i="2" s="1"/>
  <c r="G19" i="2"/>
  <c r="I19" i="2" s="1"/>
  <c r="G18" i="2"/>
  <c r="I18" i="2" s="1"/>
  <c r="G17" i="2"/>
  <c r="I17" i="2"/>
  <c r="G16" i="2"/>
  <c r="I16" i="2" s="1"/>
  <c r="G15" i="2"/>
  <c r="I15" i="2" s="1"/>
  <c r="G14" i="2"/>
  <c r="I14" i="2" s="1"/>
  <c r="G13" i="2"/>
  <c r="I13" i="2"/>
  <c r="G12" i="2"/>
  <c r="I12" i="2" s="1"/>
  <c r="G11" i="2"/>
  <c r="I11" i="2" s="1"/>
  <c r="G10" i="2"/>
  <c r="I10" i="2" s="1"/>
  <c r="G9" i="2"/>
  <c r="I9" i="2"/>
  <c r="G8" i="2"/>
  <c r="I8" i="2" s="1"/>
  <c r="G7" i="2"/>
  <c r="I7" i="2" s="1"/>
  <c r="I50" i="5" l="1"/>
  <c r="I57" i="16"/>
  <c r="I61" i="17"/>
  <c r="I94" i="18"/>
  <c r="I26" i="2"/>
  <c r="H42" i="6"/>
  <c r="I20" i="11"/>
  <c r="H57" i="16"/>
  <c r="I64" i="26"/>
  <c r="H21" i="8"/>
  <c r="H20" i="11"/>
  <c r="I16" i="23"/>
  <c r="I14" i="3"/>
  <c r="I58" i="4"/>
  <c r="H49" i="19"/>
  <c r="H23" i="22"/>
  <c r="I23" i="22"/>
  <c r="H64" i="26"/>
  <c r="I61" i="7"/>
  <c r="H32" i="20"/>
  <c r="H41" i="10"/>
  <c r="H94" i="18"/>
</calcChain>
</file>

<file path=xl/sharedStrings.xml><?xml version="1.0" encoding="utf-8"?>
<sst xmlns="http://schemas.openxmlformats.org/spreadsheetml/2006/main" count="2282" uniqueCount="1276">
  <si>
    <t>Toner ne repasovaný černý, pro tiskárnu HP Laser Jet 1018</t>
  </si>
  <si>
    <t>Toner ne repasovaný černý, pro tiskárnu Toshiba e-Studio 255</t>
  </si>
  <si>
    <t>Toner ne repasovaný černý, pro tiskárnu HP Laser Jet 3392</t>
  </si>
  <si>
    <t>Toner ne repasovaný černý, pro tiskárnu HP Laser Jet P 3005d</t>
  </si>
  <si>
    <t>Toner ne repasovaný černý, pro tiskárnu HP Laser Jet P2015</t>
  </si>
  <si>
    <t>Toner ne repasovaný černý, pro tiskárnu KONICA MINOLTA - TN211</t>
  </si>
  <si>
    <t>Toner ne repasovaný černý, pro tiskárnu HP CE505A</t>
  </si>
  <si>
    <t>Toner ne repasovaný černý, pro tiskárnu HP Laser Jet M1120 MFP</t>
  </si>
  <si>
    <t>Toner ne repasovaný černý, pro tiskárnu Laser Jet M1132 MFP</t>
  </si>
  <si>
    <t>Toner ne repasovaný černý, pro tiskárnu HP Laser Jet 1022n</t>
  </si>
  <si>
    <t>Toner ne repasovaný černý, pro tiskárnu HP Laser Jet  P1505</t>
  </si>
  <si>
    <t>Toner ne repasovaný černý, pro tiskárnu HP Laser Jet 4050</t>
  </si>
  <si>
    <t>Toner ne repasovaný černý, pro tiskárnu HP Laser Jet 1320n</t>
  </si>
  <si>
    <t>Toner ne repasovaný barevný, barva azurová (Cyan), pro tiskárnu Toshiba e-Studio 2820C</t>
  </si>
  <si>
    <t>Toner ne repasovaný barevný, barva purpurová (Magenta), pro tiskárnu Toshiba e-Studio 2820C</t>
  </si>
  <si>
    <t>Toner ne repasovaný barevný, barva žlutá (Yellow), pro tiskárnu Toshiba e-Studio 2820C</t>
  </si>
  <si>
    <t>CD médium</t>
  </si>
  <si>
    <t>CD , kapacita 700MB (80min.), rychlost 1-52x speed, pro všechny běžné typy vypalovacích mechanik, typ CD-R, baleno po 10ks CD v plastových obalech (nejlépe tenkých) v jedné krabici (společném obalu)</t>
  </si>
  <si>
    <t>DVD médium</t>
  </si>
  <si>
    <t>DVD, kapacita 4,7GB (120min.), rychlost 16x speed, pro všechny běžné typy vypalovacích mechanik, typ DVD-R, baleno po 50ks na spindlu v plastovém obalu (cake box)</t>
  </si>
  <si>
    <t>CELKEM</t>
  </si>
  <si>
    <t>Propojení a rozvoj spolupráce subjektů v geoinformatice (GeoInfoNET)</t>
  </si>
  <si>
    <t>CZ.1.07/2.4.00/17.0069</t>
  </si>
  <si>
    <t>Flipchart</t>
  </si>
  <si>
    <t>Bloky pro flipchart</t>
  </si>
  <si>
    <t>Laminovací fólie A5</t>
  </si>
  <si>
    <t>tloušťka 2 x 80 mikronů, balení 100 ks</t>
  </si>
  <si>
    <t>Etikety na CD/DVD</t>
  </si>
  <si>
    <t>A4, průměr 117mm, vnitřní průměr 41mm, papír, bílá barva, balení 25 ks</t>
  </si>
  <si>
    <t>Teleskopický tubus</t>
  </si>
  <si>
    <t>plastový teleskopický tubus (pro přepravu posterů a plakátů) - s popruhem přes rameno - průměr 8cm - délka 63 až 106 cm</t>
  </si>
  <si>
    <t>Kancelářský papír recyklovaný</t>
  </si>
  <si>
    <t>Formát A4, 80g, balení 500 listů</t>
  </si>
  <si>
    <r>
      <t xml:space="preserve">Provedení: </t>
    </r>
    <r>
      <rPr>
        <u/>
        <sz val="9"/>
        <color indexed="8"/>
        <rFont val="Calibri"/>
        <family val="2"/>
        <charset val="238"/>
      </rPr>
      <t>prázdné</t>
    </r>
    <r>
      <rPr>
        <sz val="9"/>
        <color indexed="8"/>
        <rFont val="Calibri"/>
        <family val="2"/>
        <charset val="238"/>
      </rPr>
      <t>, s 6 perforacemi, Materiál: bezdřevý papír (80 g/m2), Rozměry: 68 x 99 cm, Obsah balení: 100 listů (5 bloků po 20 listech)</t>
    </r>
  </si>
  <si>
    <r>
      <t xml:space="preserve">Provedení: </t>
    </r>
    <r>
      <rPr>
        <u/>
        <sz val="9"/>
        <color indexed="8"/>
        <rFont val="Calibri"/>
        <family val="2"/>
        <charset val="238"/>
      </rPr>
      <t>čtverečkované</t>
    </r>
    <r>
      <rPr>
        <sz val="9"/>
        <color indexed="8"/>
        <rFont val="Calibri"/>
        <family val="2"/>
        <charset val="238"/>
      </rPr>
      <t>, s 6 perforacemi, Materiál: bezdřevý papír (80 g/m2), Rozměry: 68 x 99 cm, Obsah balení: 100 listů (5 bloků po 20 listech)</t>
    </r>
  </si>
  <si>
    <t>magnetický, popisovatelný, stíratelný za sucha, s pevným 5 kolečkovým podstavcem, s rychle vyměnitelným upínacím ústrojím, dva zásuvné papírové rámy, nastavitelné zavěšení, skladovací zásobník, Nastavitelná výška: 175 - 195 cm, Stálý úhel sklonu: 30°, Velikost psací plochy: 74 x 106 cm, Materiál: potažený kov, Hmotnost: 17,5 kg; Startovací sada obsahuje: 1 stěrku, 250 ml spreje na čištění, 1 černý popisovač, 4 Board-značkovače (barevně tříděné), 1 čistý blok a 4 magnety</t>
  </si>
  <si>
    <t>Posílení konkurenceschopnosti absolventů MENDELU v oblasti rozvojové spolupráce a managementu přírodních zdrojů v zemích třetího světa</t>
  </si>
  <si>
    <t>CZ.1.07/2.4.00/17.0028</t>
  </si>
  <si>
    <t>archivační box</t>
  </si>
  <si>
    <t xml:space="preserve">k uložení dokumentů, bez páky, s vrchním vkládáním dokumentů </t>
  </si>
  <si>
    <t>barevné papíry</t>
  </si>
  <si>
    <t>A4, 80 g - 100 listů - mix cca 10 barev</t>
  </si>
  <si>
    <t>A4, 80 g - 200 listů - intenzivní růžová</t>
  </si>
  <si>
    <t xml:space="preserve">A4, 80 g - 200 listů - intenzivní zelená </t>
  </si>
  <si>
    <t xml:space="preserve">A4, 80 g - 200 listů - intenzivní modrá </t>
  </si>
  <si>
    <t xml:space="preserve">A4, 80 g - 200 listů - pastelová modrá </t>
  </si>
  <si>
    <t>A4, 80 g - 200 listů - pastelová růžová</t>
  </si>
  <si>
    <t>A4, 80 g - 200 listů - pastelová zelená</t>
  </si>
  <si>
    <t>A4, 80 g - 200 listů - intenzivní žlutá</t>
  </si>
  <si>
    <t>A4, 80 g - 200 listů - pastelová žlutá</t>
  </si>
  <si>
    <t>Euroobal(závěsný obal - U)</t>
  </si>
  <si>
    <t>A4 - čirý - 100 ks v balení</t>
  </si>
  <si>
    <t>A4 - modrý - 25 ks v balení</t>
  </si>
  <si>
    <t>A4 - zelený- 25 ks v balení</t>
  </si>
  <si>
    <t>A4 - červený - 25 ks v balení</t>
  </si>
  <si>
    <t>A4 - žlutý - 25 ks v balení</t>
  </si>
  <si>
    <t>fólie do laminovačky</t>
  </si>
  <si>
    <t>A4, 100 ks v balení</t>
  </si>
  <si>
    <t>Kalkulačka velká stolní</t>
  </si>
  <si>
    <t>velký display</t>
  </si>
  <si>
    <t>Média CD-R 700 MB/80 min</t>
  </si>
  <si>
    <t>52x, Print, 50ks</t>
  </si>
  <si>
    <t xml:space="preserve">Média DVD+R 4,7 GB </t>
  </si>
  <si>
    <t>16x, Printable, 50ks</t>
  </si>
  <si>
    <t>neoprenové proužky</t>
  </si>
  <si>
    <t>samolepící proužky, rozměr cca 12 x 45 mm, mix barev, cca 200 ks v balení</t>
  </si>
  <si>
    <t>neoprenové proužky - tvar šipka</t>
  </si>
  <si>
    <t>samolepící proužky, mix barev, cca 125 ks v balení</t>
  </si>
  <si>
    <t>obálka na CD</t>
  </si>
  <si>
    <t>papírová - balení 10 ks</t>
  </si>
  <si>
    <t xml:space="preserve">Papír do tiskárny </t>
  </si>
  <si>
    <t>Pero kuličkové</t>
  </si>
  <si>
    <t>černé</t>
  </si>
  <si>
    <t>modré</t>
  </si>
  <si>
    <t>Popisovač na CD/DVD</t>
  </si>
  <si>
    <t>černý</t>
  </si>
  <si>
    <t>Pořadač pákový</t>
  </si>
  <si>
    <t>A4, 5cm hřbet, zelená barva</t>
  </si>
  <si>
    <t>A4, 5cm hřbet, modrá barva</t>
  </si>
  <si>
    <t>A4, 5cm hřbet, žlutá barva</t>
  </si>
  <si>
    <t>A4, 5cm hřbet, červená barva</t>
  </si>
  <si>
    <t>A4, 5cm hřbet, šedá barva</t>
  </si>
  <si>
    <t>A4, 5cm hřbet, černá barva</t>
  </si>
  <si>
    <t>A4, 7,5cm hřbet, zelená barva</t>
  </si>
  <si>
    <t>A4, 7,5cm hřbet, modrá barva</t>
  </si>
  <si>
    <t>A4, 7,5cm hřbet, žlutá barva</t>
  </si>
  <si>
    <t>A4, 7,5cm hřbet, červená barva</t>
  </si>
  <si>
    <t>A4, 7,5cm hřbet, šedá barva</t>
  </si>
  <si>
    <t>A4, 7,5cm hřbet, černá barva</t>
  </si>
  <si>
    <t>Pryž</t>
  </si>
  <si>
    <t>na tužku</t>
  </si>
  <si>
    <t>samolepicí bločky</t>
  </si>
  <si>
    <t>76mm x 76 mm - žluté barvy</t>
  </si>
  <si>
    <t>76mm x 76 mm - růžové barvy</t>
  </si>
  <si>
    <t>76mm x 76 mm - zelené barvy</t>
  </si>
  <si>
    <t xml:space="preserve">samolepicí bločky </t>
  </si>
  <si>
    <t>50mm x 20 mm - žluté</t>
  </si>
  <si>
    <t>50mm x 20 mm - růžové barvy</t>
  </si>
  <si>
    <t>50mm x 20 mm - zelené barvy</t>
  </si>
  <si>
    <t>Toner pro HP M1120 MFP</t>
  </si>
  <si>
    <t>černobílý - bez ztráty záruky při použití</t>
  </si>
  <si>
    <t>Trojhranná tužka bez pryže</t>
  </si>
  <si>
    <t>dřevěná, vzhled: černý povrch s jednobarvenými pruhy, ergonomická, odolná</t>
  </si>
  <si>
    <t>závěsný obal (U)</t>
  </si>
  <si>
    <t>A4 se závěsnou kovovou lištou (kapacita 200 listů)</t>
  </si>
  <si>
    <t xml:space="preserve">zvýrazňovače </t>
  </si>
  <si>
    <t>(vícebarevné balení po 4 ks)</t>
  </si>
  <si>
    <t>A4 - 80g- balení 500listů</t>
  </si>
  <si>
    <t>A3 - 80g- balení 500listů</t>
  </si>
  <si>
    <t>Zvýšení odborných kompetencí studentů bakalářských studijních oborů Mezinárodní rozvojová studia a International Development Studies prostřednictvím systému odborných stáží v rozvojových zemích</t>
  </si>
  <si>
    <t>CZ.1.07/2.2.00/28.0257</t>
  </si>
  <si>
    <t>A3, 100 ks v balení</t>
  </si>
  <si>
    <t>A4 - 80g-500listů</t>
  </si>
  <si>
    <t>červené</t>
  </si>
  <si>
    <t>nástěnka</t>
  </si>
  <si>
    <t>Nástěnka korková 100 x 60 cm</t>
  </si>
  <si>
    <t>MP - 1</t>
  </si>
  <si>
    <t>Lepicí tyčinka</t>
  </si>
  <si>
    <t>Lepicí tyčinka, 20 g</t>
  </si>
  <si>
    <t>drátky do sešívašky</t>
  </si>
  <si>
    <t>24/6</t>
  </si>
  <si>
    <t>sešívačka</t>
  </si>
  <si>
    <t>kancelářská sešívačka - standard, kovová</t>
  </si>
  <si>
    <t>Kancelářské nůžky</t>
  </si>
  <si>
    <t>21 cm, asymetrická rukojeť</t>
  </si>
  <si>
    <t>Transparentní lepicí páska</t>
  </si>
  <si>
    <t>19mm*33m</t>
  </si>
  <si>
    <t>kancelářské sponky</t>
  </si>
  <si>
    <t>kovové, barevné 25 mm</t>
  </si>
  <si>
    <t>Toner pro HP LaserJet M1005 MFP</t>
  </si>
  <si>
    <t>MP</t>
  </si>
  <si>
    <t>Toner pro RICOH AFICIO MP C2500</t>
  </si>
  <si>
    <t>žlutý - bez ztráty záruky při použití</t>
  </si>
  <si>
    <t>A3 - 80g-500listů</t>
  </si>
  <si>
    <t>laminovačka</t>
  </si>
  <si>
    <t>na formáty A3 a A4, automatický senzor, nastavitelná teplota, automatické vypínání, laminování fotografií</t>
  </si>
  <si>
    <t>Inovativní systém přípravy pracovníků ve výzkumu a vývoji</t>
  </si>
  <si>
    <t>CZ.1.07/2.3.00/09.0041</t>
  </si>
  <si>
    <t>Papír</t>
  </si>
  <si>
    <t>A4, 90 gramů (krabice 5x 500listů)</t>
  </si>
  <si>
    <t>A3, 90g, 500 listů</t>
  </si>
  <si>
    <t>Záznamní kniha</t>
  </si>
  <si>
    <t>A4, kroužková, boční dvojitá spirála, tvdé kartonové desky, min. 80 listů, odtrhávcí perforace, linkovaná</t>
  </si>
  <si>
    <t>Tiskopisy</t>
  </si>
  <si>
    <t>výdajový pokladní doklad, 100 listů</t>
  </si>
  <si>
    <t>Samolepící bloček</t>
  </si>
  <si>
    <t>450 listů, ve formátu 76x 76 mm, vícebarevné</t>
  </si>
  <si>
    <t>Samolepící záložka</t>
  </si>
  <si>
    <t>znovu odnímatelná, popisovatelná, rozm. 24,4x 43,2, více barev, 50 záložek v bal.</t>
  </si>
  <si>
    <t>Adresní etikety</t>
  </si>
  <si>
    <t>samolepící, na arších A4, 68mmx47mm, bal. Po 100 ks archů</t>
  </si>
  <si>
    <t>Obálky</t>
  </si>
  <si>
    <t>162x114 mm, bal. Po 500 ks, samolepící</t>
  </si>
  <si>
    <t>229x162mm, samolepící, bal. Po 500 ks</t>
  </si>
  <si>
    <t>Otvírač dopisů</t>
  </si>
  <si>
    <t>Poštovní taška</t>
  </si>
  <si>
    <t>obálka s vystuženým textilním vláknem, bal. Po 10 ks, 250x345mm</t>
  </si>
  <si>
    <t>Zásilkový obal na pořadače</t>
  </si>
  <si>
    <t>Z lepenky, pro výšku hřbetu pořadače 80 mm</t>
  </si>
  <si>
    <t>Bublinková obálka</t>
  </si>
  <si>
    <t>265x360mm, bal po 10 ks</t>
  </si>
  <si>
    <t>Motouz</t>
  </si>
  <si>
    <t>Jutový motouz, 200 g</t>
  </si>
  <si>
    <t>Pákové pořadače</t>
  </si>
  <si>
    <t>potažený plastem, kapsa s vyměnitelným štítkem, hřbet 50mm</t>
  </si>
  <si>
    <t>potažený plastem, kapsa s vyměnitelným štítkem, hřbet 75mm</t>
  </si>
  <si>
    <t>Zasunovací etikety do pák.pořadačů</t>
  </si>
  <si>
    <t>70 mm šířka, bal. 10 ks</t>
  </si>
  <si>
    <t>40 )mm šířka, bal. 10 ks</t>
  </si>
  <si>
    <t xml:space="preserve">Úložný box </t>
  </si>
  <si>
    <t>Krabice s lepenky na 4 ks pořadačů (80mm), otevírání shora</t>
  </si>
  <si>
    <t>Papírový rozlišovač</t>
  </si>
  <si>
    <t>105x240mm, z kartonu, bal. Po 100ks, různé barvy</t>
  </si>
  <si>
    <t>Euroobal</t>
  </si>
  <si>
    <t>min. 50 mikronů,, bal. Po 100 ks, tvar U</t>
  </si>
  <si>
    <t>Trans.obal</t>
  </si>
  <si>
    <t>závěsný, s chlopní, s rozšířenou kapacitou (23mm), bal. Po 5 ks</t>
  </si>
  <si>
    <t>Zakládací obal</t>
  </si>
  <si>
    <t>tvar L, A4, matný, 100 mikronů, bal. Po 100 ks, různé barvy</t>
  </si>
  <si>
    <t>Spisové desky</t>
  </si>
  <si>
    <t>Tříchlopňové desky z prešpánu, různé barvy</t>
  </si>
  <si>
    <t>Rychlovazač</t>
  </si>
  <si>
    <t>Závěsný pap.rychlovazač, bal. 50ks, pap.250 g</t>
  </si>
  <si>
    <t>Zvýrazňovače</t>
  </si>
  <si>
    <t>Různé barvy, hrot 4 mm</t>
  </si>
  <si>
    <t>Popisovač</t>
  </si>
  <si>
    <t>nerepasovaný toner pro multifunkční tiskárnu xerox phaser 6180MFP black na 8000 stran</t>
  </si>
  <si>
    <t>nerepasovaný toner pro multifunkční tiskárnu xerox phaser 6180MFP cyan na 6000 stran</t>
  </si>
  <si>
    <t>nerepasovaný toner pro multifunkční tiskárnu xerox phaser 6180MFP yellow na 6000 stran</t>
  </si>
  <si>
    <t>nerepasovaný toner pro multifunkční tiskárnu xerox phaser 6180MFP magenta na 6000 stran</t>
  </si>
  <si>
    <t>inkoustová cartridge kompatibilní s tiskárnou Canon MP640, barva černá</t>
  </si>
  <si>
    <t>inkoustová cartridge kompatibilní s tiskárnou Canon MP640, barva cyan</t>
  </si>
  <si>
    <t>inkoustová cartridge kompatibilní s tiskárnou Canon MP640, barva magenta</t>
  </si>
  <si>
    <t>inkoustová cartridge kompatibilní s tiskárnou Canon MP640, barva yellow</t>
  </si>
  <si>
    <t xml:space="preserve">Cartrige </t>
  </si>
  <si>
    <t>inkoustová cartridge kompatibilní s tiskárnou Canon MP640, barva černá (do barevné sady cartridgí)</t>
  </si>
  <si>
    <t>popisovač na bílé tabule, více barev</t>
  </si>
  <si>
    <t>Lepidlo ve spreji</t>
  </si>
  <si>
    <t>Snímatelné, obsah 400 ml</t>
  </si>
  <si>
    <t>Trans.lepící páska</t>
  </si>
  <si>
    <t>šířka 19mm</t>
  </si>
  <si>
    <t>Děrovačka</t>
  </si>
  <si>
    <t>na 30 listů, pro různé rozměry</t>
  </si>
  <si>
    <t>Sešívačka</t>
  </si>
  <si>
    <t>pro 20 listů se zabudovaným rozešívač</t>
  </si>
  <si>
    <t>Nůžky</t>
  </si>
  <si>
    <t>21 cm, ergonomické</t>
  </si>
  <si>
    <t>Kancelářské sponky</t>
  </si>
  <si>
    <t>barevné, kovové, bal. 400 ks</t>
  </si>
  <si>
    <t>Kancelářské odkladače</t>
  </si>
  <si>
    <t>plastové, barevné, na A4, zásuvné stohování</t>
  </si>
  <si>
    <t>Plastový stojan</t>
  </si>
  <si>
    <t>na formát A4, šířka 80 mm</t>
  </si>
  <si>
    <t>Environmentální vzdělávání pro pedagogy ZŠ</t>
  </si>
  <si>
    <t>CZ.1.07/1.3.10/03.0005</t>
  </si>
  <si>
    <t>Inovace pregraduálního vzdělávání učitelů středních škol v kombinované formě studia</t>
  </si>
  <si>
    <t>CZ.1.07/2.2.00/18.0017</t>
  </si>
  <si>
    <t>Xerografický papír</t>
  </si>
  <si>
    <t>A4 - bílý, 80 g, měrná jednotka balík - 2500 listů</t>
  </si>
  <si>
    <t>Lepicí bločky</t>
  </si>
  <si>
    <t>75*75mm, 100 listů</t>
  </si>
  <si>
    <t>75*50 mm, 100 listů</t>
  </si>
  <si>
    <t>Dopisní spony</t>
  </si>
  <si>
    <t>kovové, 30 mm (100/bal)</t>
  </si>
  <si>
    <t>Jednorázový korekční strojek</t>
  </si>
  <si>
    <t>Fixy na bílou tabuli</t>
  </si>
  <si>
    <t>4 barvy, silnější stopa</t>
  </si>
  <si>
    <t>Mikrotužka</t>
  </si>
  <si>
    <t>kovová</t>
  </si>
  <si>
    <t>Gelová tužka - modrá</t>
  </si>
  <si>
    <t>Plnicí pero</t>
  </si>
  <si>
    <t>bombičkové, luxusnější</t>
  </si>
  <si>
    <t>Bombičky do plnicího pera</t>
  </si>
  <si>
    <t>kompatibilní s dodaným plnicím perem</t>
  </si>
  <si>
    <t>Kuličkové pero</t>
  </si>
  <si>
    <t>modrá barva, kvalitnější</t>
  </si>
  <si>
    <t>Euroobal "U"</t>
  </si>
  <si>
    <t>závěsný, A4, matný, 60 mikronů</t>
  </si>
  <si>
    <t>Lepicí tyčinka 15 g</t>
  </si>
  <si>
    <t>Celoplastový pákový pořadač</t>
  </si>
  <si>
    <t>75 mm - tm. modrý</t>
  </si>
  <si>
    <t>75 mm - vínový</t>
  </si>
  <si>
    <t>50 mm - tm. modrý</t>
  </si>
  <si>
    <t>50 mm - tm. zelený</t>
  </si>
  <si>
    <t>Poznámkový blok</t>
  </si>
  <si>
    <t>A4 linkovaný, 50 listů</t>
  </si>
  <si>
    <t>Zvýrazňovače (4 barvy)</t>
  </si>
  <si>
    <t>Guma</t>
  </si>
  <si>
    <t>Korková nástěnka</t>
  </si>
  <si>
    <t>al rám, rozměr 90x60 cm</t>
  </si>
  <si>
    <t>76*76mm, vícebarevné (pastelové barvy), 400 l</t>
  </si>
  <si>
    <t>výkon 40-60 listů, s příloženíkem</t>
  </si>
  <si>
    <t>mix barev, 100ks / bal 105*240mm</t>
  </si>
  <si>
    <t>Obal na CD</t>
  </si>
  <si>
    <t>průhledný, závěsný</t>
  </si>
  <si>
    <t>Samolepicí záložky</t>
  </si>
  <si>
    <t>barevné, 200 ks, 45x12 mm</t>
  </si>
  <si>
    <t>Zakládací obaly</t>
  </si>
  <si>
    <t>transparentní, bal. 10 ks</t>
  </si>
  <si>
    <t>Podložka pod myš + klávesnici</t>
  </si>
  <si>
    <t>černá barva</t>
  </si>
  <si>
    <t>Vteřinové lepidlo</t>
  </si>
  <si>
    <t>Obálky C4</t>
  </si>
  <si>
    <t>samolepicí zavírání</t>
  </si>
  <si>
    <t>Pravítko</t>
  </si>
  <si>
    <t>30 cm</t>
  </si>
  <si>
    <t>Kartonový skládací stojan</t>
  </si>
  <si>
    <t>320 x 245 x 80 mm - bílá, modrá, A4</t>
  </si>
  <si>
    <t>Uzavíratelná krabice</t>
  </si>
  <si>
    <t>Archiv systém -  na archivační boxy A4</t>
  </si>
  <si>
    <t>Odlamovací nůž celokovový</t>
  </si>
  <si>
    <t>šíře břitu 9</t>
  </si>
  <si>
    <t>šíře břitu18</t>
  </si>
  <si>
    <t>Řezačka profesionální</t>
  </si>
  <si>
    <t>s rolovacím kolečkem, délka řezu 510 mm A3</t>
  </si>
  <si>
    <t>Dovolenky</t>
  </si>
  <si>
    <t>blok 100 listů, formát A6</t>
  </si>
  <si>
    <t>Přijmový pokladní doklad</t>
  </si>
  <si>
    <t>formát A6, samopropisovací</t>
  </si>
  <si>
    <t>Výdajový pokladní doklad</t>
  </si>
  <si>
    <t>Obchodní paragon</t>
  </si>
  <si>
    <t>7,5 x 15 cm</t>
  </si>
  <si>
    <t>Velkoobjemový toner</t>
  </si>
  <si>
    <t>Adresní samolepící etikety</t>
  </si>
  <si>
    <t>68 x 47 mm - 18 etiket - 100 archů v balení</t>
  </si>
  <si>
    <t>Papír do flip-chartu</t>
  </si>
  <si>
    <t>Blok do flip-chartu - 40 listů (65x98 cm) čistý bílý</t>
  </si>
  <si>
    <t>Blok do flip-chartu - 40 listů (65x98 cm) rastr</t>
  </si>
  <si>
    <t>Bílý papír A4 - tvrdý</t>
  </si>
  <si>
    <t>Bílý papír A4 - tvrdý - min. 220g, matný (100ks)</t>
  </si>
  <si>
    <t>240g, zadní strana, imitace kůže: A4 (černá, červená, modrá, zelená, žlutá, béžová) kombinovat</t>
  </si>
  <si>
    <t>Univerzální lepidlo</t>
  </si>
  <si>
    <t>PVAC lepidlo univerzální, min. 130 g</t>
  </si>
  <si>
    <t>Pokladna s přihrádkami</t>
  </si>
  <si>
    <t>přenosná kovová pokladna, uzamknutelná na klíč (min rozměry 205x160x85 mm)</t>
  </si>
  <si>
    <t>Samolepicí etikety</t>
  </si>
  <si>
    <t>1 etiketa na A4, balení 100 ks</t>
  </si>
  <si>
    <t>Desky s tkanicí</t>
  </si>
  <si>
    <t>A4, papírové, bez hřbetu</t>
  </si>
  <si>
    <t>Polštářek pro samob. razítko</t>
  </si>
  <si>
    <t>Tabelační etikety</t>
  </si>
  <si>
    <t>bílé, A4, 25 listů, dvouřadé, 89x48,8 mm</t>
  </si>
  <si>
    <t xml:space="preserve"> </t>
  </si>
  <si>
    <t>pro tiskárnu HP LJ 2055, kap. 6000 stran, NE REPAS!</t>
  </si>
  <si>
    <t xml:space="preserve">Karton A4 - různé barvy </t>
  </si>
  <si>
    <t>kompatibilní s razítkem Colop S110 mini print, barva modrá</t>
  </si>
  <si>
    <t>Inovace studia k výkonu specializovaných činností - koordinace v oblasti ICT</t>
  </si>
  <si>
    <t>CZ.1.07/1.3.00/19.0016</t>
  </si>
  <si>
    <t>kancelářský papír A4</t>
  </si>
  <si>
    <t>80 g, balík po 500 ks, bílý, vhodný pro tisk</t>
  </si>
  <si>
    <t>samolepící barevné bločky</t>
  </si>
  <si>
    <t>100 lístků v bločku, rozměr min. 7 × 7 cm</t>
  </si>
  <si>
    <t>katalogová kniha A4</t>
  </si>
  <si>
    <t>kapacita min. 40 listů, balení 10 ks, desky z tuhého polypropylenu</t>
  </si>
  <si>
    <t>kancelářské spony</t>
  </si>
  <si>
    <t>50 mm, kovové, barevné, 100 ks v krabičce</t>
  </si>
  <si>
    <t>33 mm, kovové, barevné, 100 ks v krabičce</t>
  </si>
  <si>
    <t>gelová podložka pod myš</t>
  </si>
  <si>
    <t>opěrka zápěstí ze silikonového gelu, přilnavý povrch spodní strany, velikost cca 20 × 20 cm</t>
  </si>
  <si>
    <t>gelová podložka ke klávesnici</t>
  </si>
  <si>
    <t>gelová ergonomická podložka tlumící tlak zápěstí, neklouzvaý povrch spodní strany, délka cca 46 cm</t>
  </si>
  <si>
    <t>znovupoužitelná, min 65 lepících čtverečků</t>
  </si>
  <si>
    <t>průhledné samolepící etikety na CD</t>
  </si>
  <si>
    <t>balení min. 20 etiket, pro inkoustové tiskárny</t>
  </si>
  <si>
    <t>čistící vlhčené utěrky na plasty</t>
  </si>
  <si>
    <t>odstranění prachu a mastnoty, antistatické, balení min. 100 ks v uzavíratelné dóze</t>
  </si>
  <si>
    <t>50 mm, délka min. 10 m</t>
  </si>
  <si>
    <t>50 mm, délka min. 10m, k lepení koberců, papíru, …</t>
  </si>
  <si>
    <t>černá tisková kazeta do HP LaserJet</t>
  </si>
  <si>
    <t>barvný toner do HP Photosmart 7660</t>
  </si>
  <si>
    <t>HP kompatabilní, náplň min. 17 ml</t>
  </si>
  <si>
    <t>bílá lepící guma (čteverečky)</t>
  </si>
  <si>
    <t xml:space="preserve">oboustranná lepící páska </t>
  </si>
  <si>
    <t>oboustranná lepící páska textilní</t>
  </si>
  <si>
    <t>kompatibilní s HP LaserJet P2015dn, výtěžnost stránky 7000</t>
  </si>
  <si>
    <t>Rozšíření nabídky odborného zahradnického vzdělávání pracovníků středních škol</t>
  </si>
  <si>
    <t>CZ.1.07/1.3.00/14.0076</t>
  </si>
  <si>
    <t>toner</t>
  </si>
  <si>
    <t>kompatibilní s tiskárnou HP LaserJET2605 DN, barva black, 2000 stran</t>
  </si>
  <si>
    <t>kompatibilní s tiskárnou HP LaserJET2605 DN, barva cyan, 2000 stran</t>
  </si>
  <si>
    <t>kompatibilní s tiskárnou HP LaserJET2605 DN, barva magenta, 2000 stran</t>
  </si>
  <si>
    <t>kompatibilní s tiskárnou HP LaserJET2605 DN, barva yellow, 2000 stran</t>
  </si>
  <si>
    <t>kompatibilní s tiskárnou HP COLOR LaserJET CP 2025, barva black</t>
  </si>
  <si>
    <t>kompatibilní s tiskárnou HP COLOR LaserJET CP 2025, barva cyan</t>
  </si>
  <si>
    <t>kompatibilní s tiskárnou HP COLOR LaserJET CP 2025, barva magenta</t>
  </si>
  <si>
    <t>kompatibilní s tiskárnou HP COLOR LaserJET CP 2025, barva yellow</t>
  </si>
  <si>
    <t>kompatibilní s tiskárnou HP LaserJET 1300 PCL 5, barva black</t>
  </si>
  <si>
    <t>kompatibilní s tiskárnou HP LaserJET 3020, barva black</t>
  </si>
  <si>
    <t>kompatibilní s tiskárnou HP DESK JET 5550 (HPA), barva black</t>
  </si>
  <si>
    <t>kompatibilní s tiskárnou HP DESK JET 5550 (HPA), barva cyan</t>
  </si>
  <si>
    <t>kompatibilní s tiskárnou HP DESK JET 5550 (HPA), barva magenta</t>
  </si>
  <si>
    <t>kompatibilní s tiskárnou HP DESK JET 5550 (HPA), barva yellow</t>
  </si>
  <si>
    <t>kompatibilní s tiskárnou Epson ACu Laser CX21NF, barva black</t>
  </si>
  <si>
    <t>kompatibilní s tiskárnou Epson ACu Laser CX21NF, barva cyan</t>
  </si>
  <si>
    <t>kompatibilní s tiskárnou Epson ACu Laser CX21NF, barva magenta</t>
  </si>
  <si>
    <t>kompatibilní s tiskárnou Epson ACu Laser CX21NF, barva yellow</t>
  </si>
  <si>
    <t>kompatibilní s tiskárnou XEROX Phaser 6280, barva black</t>
  </si>
  <si>
    <t>pořadač pákový</t>
  </si>
  <si>
    <t>barevný, pákový, formát A4, pevný papír, šířka 5 cm</t>
  </si>
  <si>
    <t>pořadač kroužkový</t>
  </si>
  <si>
    <t>pevné kartonové desky, 2-kroužková mechanika, šířka 3,5 cm</t>
  </si>
  <si>
    <t>pořadač z tvrdé lepenky</t>
  </si>
  <si>
    <t>pevné kartonové desky, 2-kroužková mechanika, A5 na šířku, šířka 7,5 cm</t>
  </si>
  <si>
    <t>rychlovazač s eurozávěsem</t>
  </si>
  <si>
    <t>A4, průhledná přední strana, různé barvy, plast</t>
  </si>
  <si>
    <t>rychlovazač bez eurozávěsu</t>
  </si>
  <si>
    <t>rychlovazač závěsný, poloviční</t>
  </si>
  <si>
    <t>A4, papír, různé barvy</t>
  </si>
  <si>
    <t>archivační systém</t>
  </si>
  <si>
    <t>kontejner na pořadače, rozměry: š/h/v - 43/30/32 cm</t>
  </si>
  <si>
    <t>stojan na časopisy</t>
  </si>
  <si>
    <t>uložení tiskovin fomátu A4, šířka hřbetu 7,5 cm</t>
  </si>
  <si>
    <t>průhledné obaly s eurozávěsem</t>
  </si>
  <si>
    <t>obal A4, 150 mic, čirý</t>
  </si>
  <si>
    <t>aktovka na spisy s přihrádkami</t>
  </si>
  <si>
    <t>A4, maxi, 6 přihrádek, rozměry: 40*330*240 mm</t>
  </si>
  <si>
    <t>3 klopé složky s gumou</t>
  </si>
  <si>
    <t>A4, různé barvy, plast</t>
  </si>
  <si>
    <t>poštovní taška bílá</t>
  </si>
  <si>
    <t>samolepící, s krycí páskou, bílé, C4 (229*324 mm), bez okénka, 120 g/m2, balení 250 ks</t>
  </si>
  <si>
    <t>samolepící, s krycí páskou, bílé C5 (162*229 mm), bez okénka, 90 g/m2, balení 500 ks</t>
  </si>
  <si>
    <t>poštovní taška s křížovým dnem</t>
  </si>
  <si>
    <t>samolepící, s krycí páskou, extra silný papír hnědý, E4 (280*400 mm), 140 g/m2, balení 100 ks</t>
  </si>
  <si>
    <t>kotoučová řezačka papíru</t>
  </si>
  <si>
    <t>robustní kovový řezací stůl, automatické stlačování papírů, pravítko, 10 listů, délka řezu 300 mm</t>
  </si>
  <si>
    <t>tužkové baterie</t>
  </si>
  <si>
    <t>2700 mAh/1,2 V, balení 4 ks</t>
  </si>
  <si>
    <t>rychlovazač závěsný poloviční, klasik</t>
  </si>
  <si>
    <t>půlená přední strana, A4</t>
  </si>
  <si>
    <t>rychlovazač závěsný celý, klasik</t>
  </si>
  <si>
    <t>A4</t>
  </si>
  <si>
    <t>psací podložka se svorkou</t>
  </si>
  <si>
    <t>A4, s boční kapsou</t>
  </si>
  <si>
    <t>kapsa na spisy A4</t>
  </si>
  <si>
    <t>PVC, patentové uzavírání</t>
  </si>
  <si>
    <t xml:space="preserve">pro svorky 24/6 a 26/6, výkon 20 listů </t>
  </si>
  <si>
    <t>plastová děrovačka</t>
  </si>
  <si>
    <t>přírazová lišta, A4, do 30 listů</t>
  </si>
  <si>
    <t>etikety do tiskárny</t>
  </si>
  <si>
    <t>samolepící bílé, rozměry 70*29,7 mm, 30 ks na stránku A4</t>
  </si>
  <si>
    <t>kancelářský papír</t>
  </si>
  <si>
    <t>formát A4, gramáž 80 g/m2, v krabici 5 balíků po 500 ks</t>
  </si>
  <si>
    <t>samolepící kostka</t>
  </si>
  <si>
    <t>400 listů, 76*76 mm</t>
  </si>
  <si>
    <t>lepicí tyčinka</t>
  </si>
  <si>
    <t>20 g</t>
  </si>
  <si>
    <t>kuličkové pero</t>
  </si>
  <si>
    <t>modrá náplň</t>
  </si>
  <si>
    <t>zvýrzňovač</t>
  </si>
  <si>
    <t>šířka stopy cca 5 mm, 4 barvy</t>
  </si>
  <si>
    <t>CD-R</t>
  </si>
  <si>
    <t>700 MB, 52x, balení 100 ks</t>
  </si>
  <si>
    <t>DVD</t>
  </si>
  <si>
    <t>4,7 GB, balení 25 ks</t>
  </si>
  <si>
    <t>CZ.1.07/2.4.00/17.0023</t>
  </si>
  <si>
    <t>krabice (5 x 500 listů) kvalitního bílého kancelářského papíru pro laserový černobílý i barevný tisk, 80 g/m2</t>
  </si>
  <si>
    <t>černý toner</t>
  </si>
  <si>
    <t>azurový toner</t>
  </si>
  <si>
    <t>purpurový toner</t>
  </si>
  <si>
    <t>žlutý toner</t>
  </si>
  <si>
    <t>pořadač</t>
  </si>
  <si>
    <t xml:space="preserve">pořadač na A4 z tvrdého kartonu, pákový, barevný hřbet o síle 7 cm s možností popisu </t>
  </si>
  <si>
    <t>zásobník na dokumenty</t>
  </si>
  <si>
    <t>stolní plastový odkladač dokumentů, možnost kolmého stohování, barva zelená</t>
  </si>
  <si>
    <t>euro-obal A4</t>
  </si>
  <si>
    <t>otevřený nahoře, průhledný lesklý, balení 100 kusů</t>
  </si>
  <si>
    <t>sada popisovačů na tabuli</t>
  </si>
  <si>
    <t>sada čtyř popisovačů na bílou tabuli za sucha stíratelné, šířka stopy 2,5 mm, ruzné barvy včetně černé</t>
  </si>
  <si>
    <t>sada zvýrazňovačů</t>
  </si>
  <si>
    <t>sada čtyř zvýrazňovačů s fluorescentním světlostálým pigmentovým inkoustem, ruzné barvy</t>
  </si>
  <si>
    <t>gelové pero</t>
  </si>
  <si>
    <t>kulaté plastové tělo, gumový vroubkovaný úchop, hrot 0,7 mm</t>
  </si>
  <si>
    <t>balení spon</t>
  </si>
  <si>
    <t>hladké, kulaté, ocelové, délka 3,2 cm, 100 ks v balení</t>
  </si>
  <si>
    <t>klasická sešívačka, kovová, možnost uzavřeného i otevřeného sešití dokumentů, až do 25 listů, na spony 24/6 a 26/6</t>
  </si>
  <si>
    <t>spony do sešívačky 24/6</t>
  </si>
  <si>
    <t>balení po 1000 ks, klasické kovové spony do sešívačky o velikosti 24/6</t>
  </si>
  <si>
    <t>vytahovač spon</t>
  </si>
  <si>
    <t>klešťový rozešívač kancelářských spon</t>
  </si>
  <si>
    <t>děrovačka</t>
  </si>
  <si>
    <t>celokovová čtyřděrovačka s příložníkem, děrování až 35 listů najednou</t>
  </si>
  <si>
    <t>hřbet na kroužkovou vazbu</t>
  </si>
  <si>
    <t xml:space="preserve">plastový hřbet na kroužkovou vazbu, balení 200 ks, kapacita 2-10 listů, </t>
  </si>
  <si>
    <t>etikety</t>
  </si>
  <si>
    <t>univerzální bílé etikety, 70 x 35mm, 100 listů, formát A4.</t>
  </si>
  <si>
    <t>rychlovazač plastový</t>
  </si>
  <si>
    <t>plastový rychlovazač s průhlednou přední stranou, barva modrá</t>
  </si>
  <si>
    <t>korekční strojek</t>
  </si>
  <si>
    <t>Korekční 4,2 mm strojek s výměnnou náplní</t>
  </si>
  <si>
    <t>korekční strojek – náhradní kazeta</t>
  </si>
  <si>
    <t>náhradní kazeta 4,2 mm strojek</t>
  </si>
  <si>
    <t>lepící tyčinka</t>
  </si>
  <si>
    <t>lepící tyčinka univerzální</t>
  </si>
  <si>
    <t xml:space="preserve">lepící páska </t>
  </si>
  <si>
    <t>Lepící páska transparentní</t>
  </si>
  <si>
    <t>popisovač permanentní</t>
  </si>
  <si>
    <t>k popisování cd, folií, jemný plastický hrot, permanentní inkoust na lihové bázi</t>
  </si>
  <si>
    <t>lepící bloček</t>
  </si>
  <si>
    <t>barevný lepící bloček, 400 listů</t>
  </si>
  <si>
    <t>lepící bloček záložka</t>
  </si>
  <si>
    <t>samolepící záložka pro označování dokumentů, lepící část je průhledná, jsou popisovatelné, možno opětovně použít, rozměr 25,4 x 43,2mm, balení 50 záložek, fialová</t>
  </si>
  <si>
    <t>blok A4</t>
  </si>
  <si>
    <t>blok A4 s horní spirálou, linkovaný, 50 listů</t>
  </si>
  <si>
    <t>sešit</t>
  </si>
  <si>
    <t>šitý sešit z běleného papíru, 40 listů, A5</t>
  </si>
  <si>
    <t>obálka</t>
  </si>
  <si>
    <t>110 x 220 mm obálka samolepící, balení 50 ks</t>
  </si>
  <si>
    <t>obálka velká</t>
  </si>
  <si>
    <t>obálka taška samolepící s krycí páskou, 324 x 229 mm, balení 50 ks</t>
  </si>
  <si>
    <t xml:space="preserve">nůžky </t>
  </si>
  <si>
    <t>nůžky plastová rukojeť, 25 cm</t>
  </si>
  <si>
    <t>kalkulačka</t>
  </si>
  <si>
    <t>kalkulačka kapesní, měkké plastové pouzdro, 10místný displej</t>
  </si>
  <si>
    <t>desky A4 s horním klipem</t>
  </si>
  <si>
    <t>deska PVC s klipem nahoře, zelená</t>
  </si>
  <si>
    <t>barevný rozlišovač – přívěs</t>
  </si>
  <si>
    <t>kartonový barevný rozlišovač univerzální do všech druhů pořadačů, balení po 100 kusech, mix barev</t>
  </si>
  <si>
    <t>Platforma pro systémovou biologii a ekologii dřevin</t>
  </si>
  <si>
    <t>Informační platforma pro kulturní krajinu</t>
  </si>
  <si>
    <t>CZ.1.07/2.4.00/12.0011</t>
  </si>
  <si>
    <t>Print etikety</t>
  </si>
  <si>
    <t>Print etikety A4/66x33,8 mm (samolepící, papírové, bílá barva)</t>
  </si>
  <si>
    <t>Print etikety A4 nedělené (bílé, samolepící, papírové)</t>
  </si>
  <si>
    <t>Euroobaly</t>
  </si>
  <si>
    <t>Euroobaly A4, bezbarvé čiré a hladké, balení á 100 ks</t>
  </si>
  <si>
    <t>CD-R 700 MB, 52x, se slim krabičkou</t>
  </si>
  <si>
    <t>Kancelářská sešívačka 24/6, kovová, sešití 20 listů</t>
  </si>
  <si>
    <t>Obálky s textilní výztuží B4 (250x353x40)</t>
  </si>
  <si>
    <t>Tonery černé</t>
  </si>
  <si>
    <t>Černé tonery pro multifunkční zařízení Canon MF8330Cdn</t>
  </si>
  <si>
    <r>
      <t>Kancelářský papír A4 pro barevný laserový tisk, 80 g/m</t>
    </r>
    <r>
      <rPr>
        <vertAlign val="superscript"/>
        <sz val="9"/>
        <color indexed="8"/>
        <rFont val="Calibri"/>
        <family val="2"/>
        <charset val="238"/>
      </rPr>
      <t>2</t>
    </r>
    <r>
      <rPr>
        <sz val="9"/>
        <color indexed="8"/>
        <rFont val="Calibri"/>
        <family val="2"/>
        <charset val="238"/>
      </rPr>
      <t>, krabice á 2500 listů</t>
    </r>
  </si>
  <si>
    <t>CD-R 700 MB, 52x, 50 ks cakebox</t>
  </si>
  <si>
    <t>Samolepící záložky</t>
  </si>
  <si>
    <t>Samolepící záložky snímatelné, barevné, 1 ks = sada min. 30 lístků</t>
  </si>
  <si>
    <t>75*75mm, 100 listů, žlutá barva</t>
  </si>
  <si>
    <t>Rozlišovače</t>
  </si>
  <si>
    <t>Plastové barevné rozlišovače A4, 7 barev (od každé 10 ks), cena za 1 list</t>
  </si>
  <si>
    <t>Pořadač pákový A4/7cm - kartonový, barva černá mramorovaná, hřbetní štítek černý,
hřbetní otvor</t>
  </si>
  <si>
    <t>Inovace boilogických a lesnických disciplín pro vyšší konkurenceschopnost - INOBIO</t>
  </si>
  <si>
    <t>CZ.1.07/2.2.00/28.0018</t>
  </si>
  <si>
    <t>Kancelářské nůžky na papír, asymetrická gumová rukojeť, délka 21 cm</t>
  </si>
  <si>
    <t>Průhledná lepicí páska</t>
  </si>
  <si>
    <t xml:space="preserve">Inovace technických a dřevařských disciplín pro vyšší konkurenceschopnost </t>
  </si>
  <si>
    <t>CZ.1.07/2.2.00/28.0019</t>
  </si>
  <si>
    <t>Pákový pořadač velikosti A4, šířka hřbetu 75mm, žlutý</t>
  </si>
  <si>
    <t>Pákový pořadač velikosti A4, šířka hřbetu 50mm,žlutý</t>
  </si>
  <si>
    <t>Euro obal čirý a hladký A4, otevřený pouze na horní straně, balení 100 ks</t>
  </si>
  <si>
    <t xml:space="preserve"> kovová sešívačka na min. 25 listů s náhradní náplní</t>
  </si>
  <si>
    <t xml:space="preserve"> jednoduché s krytem</t>
  </si>
  <si>
    <t>USB Flash disc</t>
  </si>
  <si>
    <t>8GB</t>
  </si>
  <si>
    <t>Průhledná lepicí páska, šířka 48 mm, délka min. 60 m</t>
  </si>
  <si>
    <t>Šanon A4</t>
  </si>
  <si>
    <t>Pákový pořadač velikosti A4, šířka hřbetu 75mm, zelený</t>
  </si>
  <si>
    <t>Pákový pořadač velikosti A4, šířka hřbetu 50mm,zelený</t>
  </si>
  <si>
    <t>Euro obal A4</t>
  </si>
  <si>
    <t>Euro obal matný A4, otevřený pouze na horní straně</t>
  </si>
  <si>
    <t>Euro obal A4 s rozšířenou kapacitou</t>
  </si>
  <si>
    <t>CZ.1.07/2.4.00/12.0045</t>
  </si>
  <si>
    <t>Posílení spolupráce mezi MZLU v Brně a dalšími institucemi v terciárním vzdělávání a výzkumu</t>
  </si>
  <si>
    <t>Tonery</t>
  </si>
  <si>
    <t>kompatibilní s tiskárnou Minolta MagiColor 1690MF, vždy sada černý + žlutý + purpurový + azurový, kapacita tisku formát A4 vždy min. 2500 stran, počet sad 20</t>
  </si>
  <si>
    <t>A4, gramáž 80 g, balení 5 x 500 listů, vhodný pro tisk černobílý a barevný  na inkoustové a laserové tiskárně, dále vhodný pro kopírky, počet balení 32</t>
  </si>
  <si>
    <t>Extra široké plastové kapsy s eurozávěrem, min. 120 mic</t>
  </si>
  <si>
    <t>Bílý kancelářský papír A4, 80 g/m2, vhodný do tiskáren a na kopírování, balík 500 listů, počet balíků</t>
  </si>
  <si>
    <t>CD</t>
  </si>
  <si>
    <t>CD-R 700MB 80min., slim box</t>
  </si>
  <si>
    <t>DVD na kotouči</t>
  </si>
  <si>
    <t>Samolepící barevné bločky</t>
  </si>
  <si>
    <t>rozměr cca 4 x 6 cm, 100 lístků v bločku</t>
  </si>
  <si>
    <t>Obaly na CD/DVD</t>
  </si>
  <si>
    <t>Papírové obaly na CD/DVD</t>
  </si>
  <si>
    <t>Zadní desky pro kroužkovou vazbu, karton, bílá nebo černá</t>
  </si>
  <si>
    <t xml:space="preserve"> Průhledná folie pro čelní stranu kroužkové vazby, čirá</t>
  </si>
  <si>
    <t>Kroužkový plastový hřbet pro kroužkovou vazbu, bílá nebo černá</t>
  </si>
  <si>
    <t>na A4 - průměr 10 mm</t>
  </si>
  <si>
    <t>na A4 - průměr 12,5 mm</t>
  </si>
  <si>
    <t>na A4 - průměr 16 mm</t>
  </si>
  <si>
    <t>na A4 - průměr 20 mm</t>
  </si>
  <si>
    <t>na A4 - průměr 25 mm</t>
  </si>
  <si>
    <t>Desky s klipem</t>
  </si>
  <si>
    <t>Desky formátu 2 x A4, s klipem a výřezem, z pevného materiálu</t>
  </si>
  <si>
    <t>Kartonový rozlišovač</t>
  </si>
  <si>
    <t>Kartonový rozlišovač v pastelových barvách, 175g/m2. Univerzální děrování, 10 listů/bal. Formát A4</t>
  </si>
  <si>
    <t>Pastelky</t>
  </si>
  <si>
    <t>6 barev</t>
  </si>
  <si>
    <t xml:space="preserve">Pastelky </t>
  </si>
  <si>
    <t>12 barev</t>
  </si>
  <si>
    <t>Popisovač CD a DVD</t>
  </si>
  <si>
    <t>Liner určený k popisu CD a DVD, permanentní inkoust na alkoholové bázi, šíře stopy cca 0,5 mm</t>
  </si>
  <si>
    <t>Obálka C6</t>
  </si>
  <si>
    <t>obálka C6 - 114×162 mm - samolepicí</t>
  </si>
  <si>
    <t>Obálka C5</t>
  </si>
  <si>
    <t>obálka C5 - 114×162 mm - samolepicí</t>
  </si>
  <si>
    <t>Taška obchodní B4</t>
  </si>
  <si>
    <t>taška obchodní B4 - 245×352 mm – samolepicí s krycí páskou</t>
  </si>
  <si>
    <t>Bílé kostky</t>
  </si>
  <si>
    <t>Špalíček na poznámky 8,5x8,5, lepený</t>
  </si>
  <si>
    <t>Taška obchodní bublinková</t>
  </si>
  <si>
    <t>Taška obchodní bublinková vystlaná bublinkovou fólií pro ochranu křehkých zásilek, samolepící se snímatelným proužkem; rozměry: vnitřní 240×340 mm, vnější 290×370 mm </t>
  </si>
  <si>
    <t xml:space="preserve">Odkladač plastový </t>
  </si>
  <si>
    <t>Odkladač stohovatelný, s posunutím dozadu pro snadný přístup k materiálům - kouřový</t>
  </si>
  <si>
    <t>Kovová sešívačka</t>
  </si>
  <si>
    <t>Svorky do sešívačky</t>
  </si>
  <si>
    <t>svorky č. 24/6, balení 1000 ks</t>
  </si>
  <si>
    <t>Motouz PVC 250 g</t>
  </si>
  <si>
    <t xml:space="preserve">Sešit </t>
  </si>
  <si>
    <t>Sešit A6 40 listů linka</t>
  </si>
  <si>
    <t>Sešit A4 40 listů linka</t>
  </si>
  <si>
    <t>Zvýraznovače</t>
  </si>
  <si>
    <t>sada 4 ks</t>
  </si>
  <si>
    <t>Poznámkové papíry</t>
  </si>
  <si>
    <t xml:space="preserve">Pravítka </t>
  </si>
  <si>
    <t>pravítko plastové 20 cm</t>
  </si>
  <si>
    <t xml:space="preserve">Ořezávatko </t>
  </si>
  <si>
    <t>Tužka</t>
  </si>
  <si>
    <t>č.2 dřevěná s gumou</t>
  </si>
  <si>
    <t>Obálka DL</t>
  </si>
  <si>
    <t>DL 22 cm na 11 cm bez okénka samolepící</t>
  </si>
  <si>
    <t>Kalukačka</t>
  </si>
  <si>
    <t>min. 12 místný velký displej, klasické plus solární napájení, základní funkce, automatické vpnutí, paměť</t>
  </si>
  <si>
    <t xml:space="preserve">Organizér stolní </t>
  </si>
  <si>
    <t>na tužky, propisky, svorky</t>
  </si>
  <si>
    <t>Drátěný program</t>
  </si>
  <si>
    <t xml:space="preserve">vysouvací boxy na listiny </t>
  </si>
  <si>
    <t>kalíšek na sponky</t>
  </si>
  <si>
    <t>Tloušťka stopy 0,5mm, minimální stopa 950m, ergonomický úchyt</t>
  </si>
  <si>
    <t>0,5mm, kovová s gumou</t>
  </si>
  <si>
    <t>Zásobník na papíry</t>
  </si>
  <si>
    <t>Černý kovový zásobník na nelepené papírové bločky 10×10 cm.</t>
  </si>
  <si>
    <t>Sada popisovačů na tabuli</t>
  </si>
  <si>
    <t>sadapopisovačů na bílou tabuli za sucha stíratelných, šířka stopy 2,5 mm, různé barvy včetně černé</t>
  </si>
  <si>
    <t>Implementace vědy a výzkumu do výuky</t>
  </si>
  <si>
    <t>CZ.1.07/2.2.00/28.0305</t>
  </si>
  <si>
    <t>kancelářské nůžky na papír, asymetrická gumová rukojeť, délka 21 cm</t>
  </si>
  <si>
    <t>průhledná lepicí páska, šířka 48 mm, délka min. 60 m</t>
  </si>
  <si>
    <t>pákový pořadač velikosti A4, šířka hřbetu 75 mm, zelený nebo modrý</t>
  </si>
  <si>
    <t>pákový pořadač velikosti A4, šířka hřbetu 50 mm, zelený nebo modrý</t>
  </si>
  <si>
    <t>euro obal matný A4, otevřený pouze na horní straně</t>
  </si>
  <si>
    <t>extra široké plastové kapsy s eurozávěrem, min. 120 mic</t>
  </si>
  <si>
    <t xml:space="preserve">bílý kancelářský papír A4, 80 g/m2, vhodný do laserových tiskáren a na kopírování, balík 500 listů, počet balíků </t>
  </si>
  <si>
    <t>rozměr cca 7 x 7 cm, 100 lístků v bločku</t>
  </si>
  <si>
    <t>lepicí tyčinka, 20 g</t>
  </si>
  <si>
    <t>kancelářské sponky kovové 33 mm</t>
  </si>
  <si>
    <t>papírové obaly na CD/DVD</t>
  </si>
  <si>
    <t>Průhledná folie pro čelní stranu kroužkové vazby, čirá</t>
  </si>
  <si>
    <t>na A4 - průměr 19 mm</t>
  </si>
  <si>
    <t>desky formátu 2 x A4, s klipem a výřezem, z pevného materiálu</t>
  </si>
  <si>
    <t>kartonový rozlišovač v pastelových barvách, 175g/m2. Univerzální děrování, 10 listů/bal., formát A4</t>
  </si>
  <si>
    <t xml:space="preserve">Toner </t>
  </si>
  <si>
    <t>na tužky, propisky, svorky, stříbrná barva</t>
  </si>
  <si>
    <t>liner určený k popisu CD a DVD, permanentní inkoust na alkoholové bázi, šíře stopy cca 0,5 mm</t>
  </si>
  <si>
    <t>obálka C5 - 162×229 mm - samolepicí</t>
  </si>
  <si>
    <t>Papír A4 (krabice po 5 baleních po 500 ks), počet krabic</t>
  </si>
  <si>
    <t>Vytvoření multidisciplinárního týmu na platformě krajinné ekologie</t>
  </si>
  <si>
    <t>CZ. 1.07./2.3.00/20.0004</t>
  </si>
  <si>
    <t>Pákový pořadač velikosti A4, šířka hřbetu 75mm, zelený nebo modrý</t>
  </si>
  <si>
    <t>Pákový pořadač velikosti A4, šířka hřbetu 50mm,zelený nebo modrý</t>
  </si>
  <si>
    <t xml:space="preserve">Bílý kancelářský papír A4, 80 g/m2, vhodný do laserových tiskáren a na kopírování, balík 500 listů, počet balíků </t>
  </si>
  <si>
    <t>kompatibilní s tiskárnou SAMSUNG color laser printer CLP.325 series, nový (ne repasovaný), barva cyan, 1000 stran</t>
  </si>
  <si>
    <t>kompatibilní s tiskárnou SAMSUNG color laser printer CLP.325 series, nový (ne repasovaný), barva magenta, 1000 stran</t>
  </si>
  <si>
    <t>kompatibilní s tiskárnou SAMSUNG color laser printer CLP.325 series, nový (ne repasovaný), barva yellow, 1000 stran</t>
  </si>
  <si>
    <t>kompatibilní s tiskárnou SAMSUNG color laser printer CLP.325 series, nový (ne repasovaný), barva black, 1500 stran</t>
  </si>
  <si>
    <t>toner kompatibilní s tiskárnou Canon i-SENSYS MF8330Cdn, barva černá</t>
  </si>
  <si>
    <t>toner kompatibilní s tiskárnou Canon i-SENSYS MF8330Cdn, barva magenta</t>
  </si>
  <si>
    <t>toner kompatibilní s tiskárnou Canon i-SENSYS MF8330Cdn, barva cyan</t>
  </si>
  <si>
    <t>toner kompatibilní s tiskárnou Canon i-SENSYS MF8330Cdn, barva yellow</t>
  </si>
  <si>
    <t>1 bal (po 500 ks papíru), počet balení 20</t>
  </si>
  <si>
    <t>toner kompatibilní s tiskárnou OKI C5650, barva černá</t>
  </si>
  <si>
    <t>toner kompatibilní s tiskárnou OKI C5650, barva magenta</t>
  </si>
  <si>
    <t>toner kompatibilní s tiskárnou OKI C5650, barva cyan</t>
  </si>
  <si>
    <t>toner kompatibilní s tiskárnou OKI C5650, barva yellow</t>
  </si>
  <si>
    <t>papír A4 bílý, min. 80 g/m2</t>
  </si>
  <si>
    <t>vhodný do ink. tiskáren, balení 5x500 listů, počet balení 10</t>
  </si>
  <si>
    <t xml:space="preserve">toner kompatibilní s tiskárnou CANON Pixma IP5000, barva černá a </t>
  </si>
  <si>
    <t>toner kompatibilní s tiskárnou CANON Pixma IP5000, barva černá b</t>
  </si>
  <si>
    <t>toner kompatibilní s tiskárnou CANON Pixma IP5000, barva magenta</t>
  </si>
  <si>
    <t>toner kompatibilní s tiskárnou CANON Pixma IP5000, barva cyan</t>
  </si>
  <si>
    <t>toner kompatibilní s tiskárnou CANON Pixma IP5000, barva yellow</t>
  </si>
  <si>
    <t>toner kompatibilní s tiskárnou CANON PIXMA iP 5201, barva černá a</t>
  </si>
  <si>
    <t>toner kompatibilní s tiskárnou CANON PIXMA iP 5201, barva černá b</t>
  </si>
  <si>
    <t>toner kompatibilní s tiskárnou CANON PIXMA iP 5201, barva magenta</t>
  </si>
  <si>
    <t>toner kompatibilní s tiskárnou CANON PIXMA iP 5201, barva cyan</t>
  </si>
  <si>
    <t>toner kompatibilní s tiskárnou CANON PIXMA iP 5201, barva yellow</t>
  </si>
  <si>
    <t xml:space="preserve">kompatibilní s tiskárnou CANON MF8030Cn, nový (ne repasovaný), barva black, 2300 stran </t>
  </si>
  <si>
    <t>kompatibilní s tiskárnou CANON MF8030Cn, nový (ne repasovaný), barva yellow, 1500 stran</t>
  </si>
  <si>
    <t>kompatibilní s tiskárnou CANON MF8030Cn, nový (ne repasovaný), barva magenta, 1500 stran (CRG716M)</t>
  </si>
  <si>
    <t>kompatibilní s tiskárnou CANON MF8030Cn, nový (ne repasovaný), barva cyan, 1500 stran</t>
  </si>
  <si>
    <t>na tužky, propisky, svorky, stříbrnná barva</t>
  </si>
  <si>
    <t>Kuličková tužka plast, metalický klip. Mix barev. Vyměnitelná náplň</t>
  </si>
  <si>
    <t>Platforma pro posílení interkulturního managementu</t>
  </si>
  <si>
    <t>CZ.1.07/2.4.00/17.0025</t>
  </si>
  <si>
    <t>Pákový pořadač velikosti A4, šířka hřbetu 75mm,červený</t>
  </si>
  <si>
    <t>Pákový pořadač velikosti A4, šířka hřbetu 50mm,červený</t>
  </si>
  <si>
    <t>Papírový obal na DVD/CD</t>
  </si>
  <si>
    <t>Obal na CD papírový 100 ks/bal</t>
  </si>
  <si>
    <t xml:space="preserve">A4, 180 g, lesklý, </t>
  </si>
  <si>
    <t xml:space="preserve">Spisovka </t>
  </si>
  <si>
    <t>Spisovka s drukem průhledná, A4</t>
  </si>
  <si>
    <t>Toner</t>
  </si>
  <si>
    <t>Desky</t>
  </si>
  <si>
    <t>tříklopá,papírová, modrá, bal 50 ks</t>
  </si>
  <si>
    <t>Podpora mezinárodní spolupráce - multidisciplinární témata ve vědách o živé a neživé přírodě</t>
  </si>
  <si>
    <t>CZ. 1.07/2.4.00/17.0045</t>
  </si>
  <si>
    <t>Toner černý</t>
  </si>
  <si>
    <t>Toner magenta</t>
  </si>
  <si>
    <t>Toner cyan</t>
  </si>
  <si>
    <t>Toner yellow</t>
  </si>
  <si>
    <t>Kancelářký papír A4 - 80 g/m2</t>
  </si>
  <si>
    <t>taška obchodní B4 - 250×353 mm – samolepicí s krycí páskou</t>
  </si>
  <si>
    <t>taška obchodní bublinková vystlaná bublinkovou fólií pro ochranu křehkých zásilek, samolepící se snímatelným proužkem; rozměry: vnitřní 240×340 mm, vnější 290×370 mm </t>
  </si>
  <si>
    <t>odkladač stohovatelný, s posunutím dozadu pro snadný přístup k materiálům - kouřový</t>
  </si>
  <si>
    <t>kovová sešívačka na min. 25 listů s náhradní náplní</t>
  </si>
  <si>
    <t>klubko, PVC 250 g</t>
  </si>
  <si>
    <t>sešit A6 40 listů linka</t>
  </si>
  <si>
    <t>sešit A4 40 listů linka</t>
  </si>
  <si>
    <t>sešit A6 40 listů čtverečkovaný</t>
  </si>
  <si>
    <t>sešit A4 40 listů čtverečkovaný</t>
  </si>
  <si>
    <t>Záznamní kniha A5</t>
  </si>
  <si>
    <t>lepená záznamní kniha A5, tvrdé desky, čtverečkované listy, 100 listů</t>
  </si>
  <si>
    <t>pravítko plastové 30 cm</t>
  </si>
  <si>
    <t xml:space="preserve">Ořezávátko </t>
  </si>
  <si>
    <t>jednoduché s krytem</t>
  </si>
  <si>
    <t>Propiska</t>
  </si>
  <si>
    <t>kuličková tužka plast, metalický klip, mix barev</t>
  </si>
  <si>
    <t>Kalkulačka</t>
  </si>
  <si>
    <t>min. 10 místný velký displej, klasické plus solární napájení, základní funkce, automatické vypnutí, paměť</t>
  </si>
  <si>
    <t>Fotopapír</t>
  </si>
  <si>
    <t>140 g/m2, lesklý A4</t>
  </si>
  <si>
    <r>
      <t>Kancelářské sponky</t>
    </r>
    <r>
      <rPr>
        <b/>
        <sz val="9"/>
        <color indexed="8"/>
        <rFont val="Calibri"/>
        <family val="2"/>
        <charset val="238"/>
      </rPr>
      <t xml:space="preserve"> </t>
    </r>
    <r>
      <rPr>
        <sz val="9"/>
        <color indexed="8"/>
        <rFont val="Calibri"/>
        <family val="2"/>
        <charset val="238"/>
      </rPr>
      <t>kovové</t>
    </r>
    <r>
      <rPr>
        <b/>
        <sz val="9"/>
        <color indexed="8"/>
        <rFont val="Calibri"/>
        <family val="2"/>
        <charset val="238"/>
      </rPr>
      <t xml:space="preserve"> </t>
    </r>
    <r>
      <rPr>
        <sz val="9"/>
        <color indexed="8"/>
        <rFont val="Calibri"/>
        <family val="2"/>
        <charset val="238"/>
      </rPr>
      <t>33 mm</t>
    </r>
  </si>
  <si>
    <t>krabice s víkem cca 40cmx33cmx29,5cm z 3-vrstvé vlnité lepenky, na skladování dokumentů a papírových materiálů</t>
  </si>
  <si>
    <t>Podložka s klipem</t>
  </si>
  <si>
    <t xml:space="preserve">formát A4 ze silné lepenky potažené plastovou fólií, včetně úchytu na tužku </t>
  </si>
  <si>
    <t>CZ.1.07/2.4.00/17.0020</t>
  </si>
  <si>
    <t>Pákový pořadač</t>
  </si>
  <si>
    <t>Obyčejný papírový pořadač, šířka hřbetu 6 - 8cm</t>
  </si>
  <si>
    <t>Odkladač na papíry (stolní)</t>
  </si>
  <si>
    <t>stohovatelný kolmo i předsazeně, formát na A4</t>
  </si>
  <si>
    <t>Archivační box A4</t>
  </si>
  <si>
    <t>Otevřený archivační box, Rozměry: 330 x 230 x 75 mm</t>
  </si>
  <si>
    <t>Deska A4 s klipem</t>
  </si>
  <si>
    <t xml:space="preserve">černá </t>
  </si>
  <si>
    <t>Kancelářský papír A4 recyklovaný</t>
  </si>
  <si>
    <t>Bíly káncelářský recyklovaný papír A4 - balení: 500listů</t>
  </si>
  <si>
    <t>Lepidlo na papír</t>
  </si>
  <si>
    <t>Tekuté lepidlo na papír, min. 100g</t>
  </si>
  <si>
    <t>Zvýrazňovač sada</t>
  </si>
  <si>
    <t>Sada barevných fixových zvýrazňovačů</t>
  </si>
  <si>
    <t>Samolepicí bločky - záložky</t>
  </si>
  <si>
    <t>Barevné, úzké záložky, min. 4 barvy</t>
  </si>
  <si>
    <t>Samolepicí bločky - papírky</t>
  </si>
  <si>
    <t>Lepící páska kancelářská</t>
  </si>
  <si>
    <t>Průhledná, šířka min. 19 mm</t>
  </si>
  <si>
    <t>Průhledná, šířka min. 50 mm</t>
  </si>
  <si>
    <t>Lepící páska s odvíječem</t>
  </si>
  <si>
    <t>Průhledná s odvíječem, šířka min. 19 mm</t>
  </si>
  <si>
    <t>Drátky do sešívačky</t>
  </si>
  <si>
    <t>Pozinkované 24/6, bal. Min. 1000ks</t>
  </si>
  <si>
    <t>Pozinkované č.10, bal. Min. 1000ks</t>
  </si>
  <si>
    <t>Sada min. 12 barev</t>
  </si>
  <si>
    <t>Fixy</t>
  </si>
  <si>
    <t>Sada min. 12 barev - popisovače</t>
  </si>
  <si>
    <t>Kreslící karton A2, 220g</t>
  </si>
  <si>
    <t>Formát A2, gramáž 220g</t>
  </si>
  <si>
    <t>Papír - role, šíře min. 59cm, délka min. 50m</t>
  </si>
  <si>
    <t>Xerografický, nebo balící, může být recyklovaný, gramáž min. 80g.</t>
  </si>
  <si>
    <t>Víceúčelové, čepel min. 15cm, nerez. ocel</t>
  </si>
  <si>
    <t>Papírové obálky C4</t>
  </si>
  <si>
    <t>Dopisní obálky samolepící, bal. 100ks</t>
  </si>
  <si>
    <t>Papírové obálky C5</t>
  </si>
  <si>
    <t>Papírové obálky C6</t>
  </si>
  <si>
    <t>Laminovací fólie A4</t>
  </si>
  <si>
    <t>balení 100ks, 100 až 125 mikronů</t>
  </si>
  <si>
    <t>Euroobal A4</t>
  </si>
  <si>
    <t>Bal. 100 ks, formát A4</t>
  </si>
  <si>
    <t>Kancelářské připínáčky</t>
  </si>
  <si>
    <t>Barevné připínáčky, 200ks</t>
  </si>
  <si>
    <t>25 - 40mm, bal. min.100ks, Spony barevné, nebo z pozinkovaného drátu</t>
  </si>
  <si>
    <t>Provázek</t>
  </si>
  <si>
    <t>Provázek 40-50g, jutový, min. 50m délka, přírodní, nebo barevný</t>
  </si>
  <si>
    <t>Plastelína</t>
  </si>
  <si>
    <t>1 Kg, bílá nebo šedá</t>
  </si>
  <si>
    <t>Popisovač CD PEN - černá barva</t>
  </si>
  <si>
    <t>Popisovač určený především k popisování CD a DVD, černý, stopa 1mm</t>
  </si>
  <si>
    <t>Popisovač CD PEN - barevná sada</t>
  </si>
  <si>
    <t>Popisovač určený především k popisování CD a DVD, barevný, stopa 1mm</t>
  </si>
  <si>
    <t>CD-R media potisknutelné</t>
  </si>
  <si>
    <t>1CD c kapacitou 700 MB, potisknutelné inkoustovou tiskárnou</t>
  </si>
  <si>
    <t>Papírový obal na CD</t>
  </si>
  <si>
    <t>Papírová pošetka - barevná, s plastovým okénkem pro jedno CD, bal. 100ks</t>
  </si>
  <si>
    <t>Kelímky papírové 250ml</t>
  </si>
  <si>
    <t>Papírové kelímky, min. 250ml, na teplé i studené nápoje</t>
  </si>
  <si>
    <t>Míchátka do kelímků</t>
  </si>
  <si>
    <t>Bílé, plastové</t>
  </si>
  <si>
    <t>Ubrousky</t>
  </si>
  <si>
    <t>Bílé, papírové ubrousky, bal. 100ks</t>
  </si>
  <si>
    <t>Datumové samonamáčecí razítko. Formát datumového otisku je DD.MM.RRRR. Velikosť otisku: 3x2cm</t>
  </si>
  <si>
    <t>Celokovová stolní sešívačka</t>
  </si>
  <si>
    <t>Základna z kovu, rameno kov/plast, drátky vel. 24/6</t>
  </si>
  <si>
    <t>Korková nástěnka s hliníkovým rámem</t>
  </si>
  <si>
    <t>120 x 90 cm, Přírodní korek o síle 2 mm, pevná zadní stěna - např. kovová, hliníkový závěsný systém</t>
  </si>
  <si>
    <t>Jmenovky - visačky na oděv</t>
  </si>
  <si>
    <t>Visačka z pevného průhledného PVC. Uchycení na oděv pomocí klipsu "krokodýl" a zavíracího špendlíku, uvnitř s papírem 55×90 mm</t>
  </si>
  <si>
    <t>Papírové tácky 7x14cm</t>
  </si>
  <si>
    <t>balení 100ks</t>
  </si>
  <si>
    <t>Papírové tácky 10x16cm</t>
  </si>
  <si>
    <t>BioNet Centrum</t>
  </si>
  <si>
    <t>CZ.1.07/2.4.00/12.0062</t>
  </si>
  <si>
    <t>CZ.1.07/2.400/12.0062</t>
  </si>
  <si>
    <t>obálky kancelářské  11,0 x 22,0 cm</t>
  </si>
  <si>
    <t xml:space="preserve">Bez okénka, samolepicí, s vnitřním tiskem, Rozměry: DL 11,0 x 22,0 cm, 80g/m2, v balení 50 ks </t>
  </si>
  <si>
    <t>fotopapír</t>
  </si>
  <si>
    <t>CD-R 750 MB</t>
  </si>
  <si>
    <t>DVD-R</t>
  </si>
  <si>
    <t>DVD-R  4,7 GB</t>
  </si>
  <si>
    <t>etikety na CD-DVD</t>
  </si>
  <si>
    <t>multifunkční, samolepící, bílé, na formátu A4 pro jednoduchou manipulaci a potisk</t>
  </si>
  <si>
    <t>krabice na CD</t>
  </si>
  <si>
    <t xml:space="preserve">krabice na cd, černá, 15,0 x 36,0 x 13,5 cm </t>
  </si>
  <si>
    <t xml:space="preserve">pořadač </t>
  </si>
  <si>
    <t>plastový, pákový, A4, šíře hřbetu 8 cm, černý, omyvatelný</t>
  </si>
  <si>
    <t>plastový, pákový, A4, šíře hřbetu 5 cm, černý, omyvatelný</t>
  </si>
  <si>
    <t>box</t>
  </si>
  <si>
    <t>box plastový A4 na spisy s gumičkou, šíře hřbetu 3 cm</t>
  </si>
  <si>
    <t>aktovka</t>
  </si>
  <si>
    <t>aktovka 6 přihrádek, A4 na spisy s gumičkou</t>
  </si>
  <si>
    <t>prospektové obaly</t>
  </si>
  <si>
    <t>Prospektové obaly "U" závěsné A4, krupičkové</t>
  </si>
  <si>
    <t>rozlišovač barevný A4</t>
  </si>
  <si>
    <t>A4, barevné rozlišovací okraje</t>
  </si>
  <si>
    <t xml:space="preserve">rozlišovač barevný </t>
  </si>
  <si>
    <t>10,5 × 24,0 cm (š × v)</t>
  </si>
  <si>
    <t>etikety samolepící</t>
  </si>
  <si>
    <t>210x297 mm, A4, počet etiket na listu 2</t>
  </si>
  <si>
    <t>bločky v kostce</t>
  </si>
  <si>
    <t xml:space="preserve">Bločky v kostce 76x76 mm, </t>
  </si>
  <si>
    <t>záložky průhledné</t>
  </si>
  <si>
    <t xml:space="preserve">Pevné záložky v mixu 5 barev, záložky 12,0 x 45,0 mm </t>
  </si>
  <si>
    <t>klipy</t>
  </si>
  <si>
    <t>klipy kovové, velikost 1,9mm</t>
  </si>
  <si>
    <t>210x297 mm, A4, počet etiket na listu 1</t>
  </si>
  <si>
    <t>Etikety multifunkční, 105x42,3mm, počet etiket na listu 16</t>
  </si>
  <si>
    <t>Etikety multifunkční, 38,1x21,2mm, počet etiket na listu 65</t>
  </si>
  <si>
    <t>Strojek korekční s výměnnou náplní, 4,2 mm šířka záběru, červeno-bílý vzhled</t>
  </si>
  <si>
    <t>náplň do korekčního strojku, kompatibilní s dadanými strojky</t>
  </si>
  <si>
    <t>Náplň do korekčního strojku , 4,2 mm, červeno-bílý obal</t>
  </si>
  <si>
    <t>Sprej čisticí na bílé tabule</t>
  </si>
  <si>
    <t>sprej čistící na bílé tabule, 200 ml</t>
  </si>
  <si>
    <t>diář</t>
  </si>
  <si>
    <t>Diář koženkový denní A5, zelená barva</t>
  </si>
  <si>
    <t>sada popisovačů na bílé výukové tabule+mechanický čistič</t>
  </si>
  <si>
    <t xml:space="preserve">červený, černý, zelený, modrý + čistič v sadě. šetrný, textilní a omyvatelný čistič dokonale odstraňuje popis tabulí
</t>
  </si>
  <si>
    <t>lihový fix 1 mm</t>
  </si>
  <si>
    <t>Fix lihový, permanent na CD/DVD, 1mm, černá, červená, modrá, zelená, každý 50 ks</t>
  </si>
  <si>
    <t>lihový fix 0,6 mm</t>
  </si>
  <si>
    <t>Fix lihový, permanent na CD/DVD, 0,6mm, černá, červená, modrá, zelená, každý 50 ks</t>
  </si>
  <si>
    <t>lihový fix 0,3 mm</t>
  </si>
  <si>
    <t>Fix lihový, permanent na CD/DVD, 0,3mm, černá, červená, modrá, zelená, každý 50 ks</t>
  </si>
  <si>
    <t>lihový fix 2,5 mm</t>
  </si>
  <si>
    <t>lihový fix , permanent, seříznutý hrot 2,5mm, červený, černý, modrý, zelený, každý 25 ks</t>
  </si>
  <si>
    <t>lihový fix 2 mm</t>
  </si>
  <si>
    <t>Fix lihový, permanent na CD/DVD, 2 mm, černá, červená, modrá, zelená, každý 50 ks</t>
  </si>
  <si>
    <t>papírová lepící páska</t>
  </si>
  <si>
    <t xml:space="preserve">šířka 5 cm, délka 5000 cm </t>
  </si>
  <si>
    <t>pořadač A4</t>
  </si>
  <si>
    <t>polypropylénový hřbet, rado kroužky, zelená barva, plastový, pákový, A4, šíře hřbetu 8 cm, omyvatelný</t>
  </si>
  <si>
    <t>zvýrazňovač</t>
  </si>
  <si>
    <t>Fluorescenční inkoustové barvy na vodní bázi, na papír i faxy, šíře stopy: 2,0 - 5,0 mm, odolný proti vysychání, vysoká životnost, barvy -žlutá, růžová, modrá, zelená, každá 25 ks</t>
  </si>
  <si>
    <t>univerzální čistič monitorů LCD/TFT</t>
  </si>
  <si>
    <t>Vhodný pro všechny monitory jako například plazmy,TFT a LCD obrazovky, sprej, chemické čištění</t>
  </si>
  <si>
    <t>kompatibilní s HP LaserJet CP typ CE250X black, nový, nerepasovaný, pro 10500 stran</t>
  </si>
  <si>
    <t>kompatibilní s HP LaserJet CP typ CE251A cyan, nový, nerepasovaný, pro 7000 stran</t>
  </si>
  <si>
    <t>kompatibilní s HP LaserJet CP typ CE252A yellow, nový, nerepasovaný, pro 7000 stran</t>
  </si>
  <si>
    <t>kompatibilní s HP LaserJet CP typ CE253A magenta, nový, nerepasovaný, pro 7000 stran</t>
  </si>
  <si>
    <t>Vzdělávání a týmová spolupráce v oblastech regenerace krajiny intenzivně narušené lidskou činností</t>
  </si>
  <si>
    <t>CZ.1.07/2.3.00/09.0090</t>
  </si>
  <si>
    <t>samolepící nástěnka</t>
  </si>
  <si>
    <t>hnědá barva, hliníkový rám, rozměry min. 90x120 cm</t>
  </si>
  <si>
    <t>kancelářské nůžky</t>
  </si>
  <si>
    <t>nůžky na papír, asymetrická gumová rukojeť, délka 21 cm</t>
  </si>
  <si>
    <t>průhledná lepící páska</t>
  </si>
  <si>
    <t>šířka 48mm, délka min. 60 m</t>
  </si>
  <si>
    <t>šířka 19mm, déla min. 33m</t>
  </si>
  <si>
    <t>euroobal</t>
  </si>
  <si>
    <t>matný, A4, otevřený pouze na horní straně, bal. 100 ks</t>
  </si>
  <si>
    <t>Permanentní tuhé lepidlo. Fialová barva lepidla umožňuje optickou kontrolu lepené plochy. Po nanesení zprůhlední. Nezanechává žmolky. Lepí papír, lepenku, textil. obsah 15g</t>
  </si>
  <si>
    <t>lepící strojek</t>
  </si>
  <si>
    <t>Lepicí roller pro rychlé, přesné a čisté lepení. Lepí okamžitě, nedochází k roztékání lepidla. Rollery permanentní obsahují trvale lepící pásku ve strojku s vyměnitelnou kazetou, Balení: 14 m pásky ve strojku s vyměnitelnou kazetou, vyměnitelná kazeta.</t>
  </si>
  <si>
    <t>archivační krabice</t>
  </si>
  <si>
    <t>konstrukce je robustní a krabice je dostatečně pevná, garantovaná nosnost krabice je 30 kg, je vyrobena z kvalitní 3 vrstvé lepenky, formát A4, rozměr krabice  30 x 21 x 31 cm, konstrukce krabicekombinuje úložný prostor s víkem pro snadnou manipulaci a otvory pro uchopení do praktického celku, sada 10 ks</t>
  </si>
  <si>
    <t>kovové 33 mm, bal. 100 ks</t>
  </si>
  <si>
    <t>kovové 50 mm, bal. 100 ks</t>
  </si>
  <si>
    <t>kovové 75 mm, bal. 100 ks</t>
  </si>
  <si>
    <t>DVD+R, 4,7 GB, bez obalu</t>
  </si>
  <si>
    <t>obal na DVD</t>
  </si>
  <si>
    <t>slim krabička</t>
  </si>
  <si>
    <t>blok flipchart</t>
  </si>
  <si>
    <t>á 25 listů, cca 68x98 cm</t>
  </si>
  <si>
    <t>laminovací folie</t>
  </si>
  <si>
    <r>
      <t xml:space="preserve">A3, síla 100 </t>
    </r>
    <r>
      <rPr>
        <sz val="9"/>
        <color indexed="8"/>
        <rFont val="Arial"/>
        <family val="2"/>
        <charset val="238"/>
      </rPr>
      <t>µ</t>
    </r>
    <r>
      <rPr>
        <sz val="9"/>
        <color indexed="8"/>
        <rFont val="Calibri"/>
        <family val="2"/>
        <charset val="238"/>
      </rPr>
      <t>m</t>
    </r>
  </si>
  <si>
    <t>A4, síla 175 µm</t>
  </si>
  <si>
    <t>zadní desky pro kroužkovou vazbu</t>
  </si>
  <si>
    <t>průhledná přední folie pro kroužkovou vazbu</t>
  </si>
  <si>
    <t>A4, 200 mic</t>
  </si>
  <si>
    <t>kroužkový plastový hřbet pro kroužkovou vazbu</t>
  </si>
  <si>
    <t>A4, průměr 12,5 mm</t>
  </si>
  <si>
    <t>A4, průměr 16 mm</t>
  </si>
  <si>
    <t>kartonový rozlišovač</t>
  </si>
  <si>
    <t>v pastelových barvách, 175g/m2, univerzální děrování, min. 10 listů/balení, A4</t>
  </si>
  <si>
    <t>Suchý korekční strojek s vyměnitelnou náplní. Praktický uzávěr. Vhodný pro všechny opravy textů, precizní a zářivá korektura - páska 4,2 mm x 10 m</t>
  </si>
  <si>
    <t>náplň do korekčního strojku</t>
  </si>
  <si>
    <t>kompatibilní s dodaným strojkem</t>
  </si>
  <si>
    <t>elektronická sešívačka</t>
  </si>
  <si>
    <t>Elektrická sešívačka pro pohodlné každodenní sešívání. Pohon sešívačky je zajištěn síťovým adaptérem. sešívací výkon 20 listů, sponky 24/6 nebo 26/6</t>
  </si>
  <si>
    <t>sponky do sešívačky</t>
  </si>
  <si>
    <t>kompatibilní s dodanou sešívačkou, bal. 1000ks</t>
  </si>
  <si>
    <t>Obálka kartonová CD</t>
  </si>
  <si>
    <t>160x160mm/300g</t>
  </si>
  <si>
    <t xml:space="preserve">recyklovaná, vysoce odolné s tkaninovou výstuží  120g, uzavírací klopa bez lepidla. pevný hnědý papír (PAPIROLIN) formát B4 (cca 25x34 cm) šíře dna min. 4 cm </t>
  </si>
  <si>
    <t>Obchodní taška B4 bílá samolepicí s páskou, Rozměr: 250 x 353 mm</t>
  </si>
  <si>
    <t>Obálka C5 samolepicí - spolehlivé uzavírání samolepicím pruhem s odnímatelnou krycí páskou. Rozměr 16,2 x 22,9 cm</t>
  </si>
  <si>
    <t>Obálka DL samolepící Rozměr: 110 x 220 mm</t>
  </si>
  <si>
    <t>popisovač na papírové tabule flipchart</t>
  </si>
  <si>
    <t>sada 4 ks, 2,5 mm šíře stopy, kulatý hrot,  inkoust na vodní bázi, nepropíjí se inkoustem, vysoká odolnost proti zasychání inkoustu</t>
  </si>
  <si>
    <t>popisovač na bílé tabule</t>
  </si>
  <si>
    <t>Tabulový popisovač s kulatým hrotem, šíře stopy 1,5 - 3 mm, inkoust se slabým zápachem. Doba cap-off - lze ponechat několik dní bez nasazeného uzávěru, aniž by hrot zaschl. Řada ECOLINE - umělohmotné části jsou minimálně z 80% z recyklovaného materiálu. Pro psaní a značkování na bílých tabulích. Smazatelný za sucha z téměř všech nepórovitých povrchů jako např. email, sklo, melamin. Stálý na světle a rychle zasychající. Bez přídavku butylacetátu, sada 4 barev</t>
  </si>
  <si>
    <t>magnetická houba na bílé tabule</t>
  </si>
  <si>
    <t>náhradní filc</t>
  </si>
  <si>
    <t>Náhradní filc k magnetické houbě, 10 ks</t>
  </si>
  <si>
    <t>zásobník</t>
  </si>
  <si>
    <t>Čtyřkroužková mechanika, vyrobeno z tvrzeného PP, výška kroužku 25 mm, šířka hřbetu 35 mm., Kapacita kroužků 170 listů., Hřbetní kapsa</t>
  </si>
  <si>
    <t>tonery</t>
  </si>
  <si>
    <t>cartrige</t>
  </si>
  <si>
    <t>75x75 mm, 100 lístků, žlutá 10x, zelená10x, růžová10x</t>
  </si>
  <si>
    <t>samolepící barevné záložky</t>
  </si>
  <si>
    <t>průhledné popisovatelné plastové záložky, všechny 4 barvy přichyceny k papírové podložce, rozměry 50x20 mm, balení 4x40 lístků, mix barev - modrá, červená, žlutá, růžová</t>
  </si>
  <si>
    <t>etikety na CD</t>
  </si>
  <si>
    <t>Formát A4, průměr vnější 118 mm, vnitřní průměr 18 mm, Etikety jsou vyrobeny ze samolepícího bílého lesklého potahovaného papíru, gramáže 85g/m2 spojen permanentním akrylátovým lepidlem se spodním bílým podkladovým papírem o gramáži 55 g/m2. Vhodný pro potisk ve všech běžných typech laserových tiskáren, 100 archů</t>
  </si>
  <si>
    <t>kancelářský papír barevný</t>
  </si>
  <si>
    <t>A4, 80g, balík 500 ks, pastelová zelená1x, žlutá1x, modrá1x</t>
  </si>
  <si>
    <t>popisovač na CD</t>
  </si>
  <si>
    <t>Kuličkové pero, kulička 0,7 mm, měkký gumový úchyt, lehké psaní</t>
  </si>
  <si>
    <t>náplň</t>
  </si>
  <si>
    <t>náplň do kuličkového pera- kompatibilní s dodaným</t>
  </si>
  <si>
    <t>mikrotužka</t>
  </si>
  <si>
    <t>Mikrotužka z plastu s extra dlouhou vysouvací pryží, Tlačítkový mechanismus vysunutí tuhy, Tuha se vysouvá automaticky při psaní. Již žádné mačkání či třepání, Tuhy 0.5 mm, Plastová špička, Ergonomická gumová rukojeť</t>
  </si>
  <si>
    <t>náplň do mikrotužky- kompatibilní s dodaným, Polymerizované tuhy s nízkou lámavostí. 12 tuh v balení. Tvrdost HB</t>
  </si>
  <si>
    <t>ořezávátko se zásobníkem</t>
  </si>
  <si>
    <t>Dvojité ořezávátko, Pro standardní i jumbo tužky, Se zásobníkem, Čepel z kvalitní oceli</t>
  </si>
  <si>
    <t>baterie mikrotužkové</t>
  </si>
  <si>
    <t>balení 4x AAA, alkalické, dlouhá životnost</t>
  </si>
  <si>
    <t>zvýrazňovače</t>
  </si>
  <si>
    <t>Inkoust na bázi vody obsahuje pigmentová barviva, jasné a zářivé barvy, Zkosený hrot, šíře stopy 1-5 mm, barva zelená 5 x, žlutá 5x, fialová 5x, tyrkysová 5x</t>
  </si>
  <si>
    <t>Stolní odvíječ lepicí pásky</t>
  </si>
  <si>
    <t>Stolní odvíječ lepicí pásky, stabilní a neklouzavý. Pro všechny lepicí pásky do šířky 19 mm a délky 33 m. Obsahuje 1 roli matně bílé popisovatelné lepicí pásky. Rozměr: 150 x 75 x 75 mm, pásku lze doplňovat</t>
  </si>
  <si>
    <t>Blok se spirálou formát A4</t>
  </si>
  <si>
    <t>Spirála pro snadné otáčení a odtrhávání listů, 4 děrování pro založení do pořadače, 50 listů, Linkovaný</t>
  </si>
  <si>
    <t>Gelové automatické pero</t>
  </si>
  <si>
    <t>Gelové pero automatické s vyměnnou náplní. Náplň s psací kuličkou 0,5 mm a aktivním systémem kontroly výtoku tuše, nešpiní oděv, šířka psací stopy 0,3 mm. Pero má průhledný kryt, nelámavý kovový klip a gumovou ergonomickou rukojeť</t>
  </si>
  <si>
    <t>náplň gelová</t>
  </si>
  <si>
    <t>papír výborné kvality s vysokou bělostí, určeno pro laserové tiskárny,  A4, 80g, 500 listů v balíku, v krabici 5 x balík, zpracováno bez použití chlórum, ks pro objednávku = balík</t>
  </si>
  <si>
    <t xml:space="preserve">cartridge </t>
  </si>
  <si>
    <t>kompatibilní s tiskárnou Canon PIXMA MG 5250, nový (ne repasovaný), multipack - cyan, magenta, yellow</t>
  </si>
  <si>
    <t>kompatibilní s tiskárnou Canon PIXMA MG 5250, nový (ne repasovaný), ekvivalent k PGI-525P GBk</t>
  </si>
  <si>
    <t>kompatibilní s tiskárnou Canon PIXMA MG 5250, nový (ne repasovaný), barva černá</t>
  </si>
  <si>
    <t>náplň do gelového pera- kompatibilní s dodaným, modrá 20x, červená 20x, černá 20x</t>
  </si>
  <si>
    <t>A4, 80g, balík 500 ks, intenzivní zelená 4x, intenzivní žlutá 2x</t>
  </si>
  <si>
    <t>připínáčky na nástěnku- barevné</t>
  </si>
  <si>
    <t>Připínáčky s barevnou plastovou hlavičkou pro použití na korkové a textilní nástěnky, 100 ks</t>
  </si>
  <si>
    <t>vizitkář</t>
  </si>
  <si>
    <t>Vizitkář na 80 ks vizitek. Registr A-Z. Materiál obalu EKO kůže, hnědá barva</t>
  </si>
  <si>
    <t>vizitkář stolní</t>
  </si>
  <si>
    <t>Stylový a jednoduchý způsob, jak si uspořádat vizitky. Obsahuje 200 plastových pouzder, z toho každé uloží 2 vizitky, celkem 400 vizitek. Pouzdra je možné snadno vyjmout a opět vložit. Rozlišovače A-Z. Rozměry: 21,5 x 12 x 18,5 cm, černá barva</t>
  </si>
  <si>
    <t>gumičky</t>
  </si>
  <si>
    <t>80mm, 1 kg</t>
  </si>
  <si>
    <t>pryž</t>
  </si>
  <si>
    <t>Pryž na tužku a inkoust</t>
  </si>
  <si>
    <t>12ti místný LCD displej. 3 měny. Nezávislá paměť. Funkce DPH. Tlačítko Mark-up/Mark-down. Zaokrouhlovací automatika: 5/4 Nastavení desetinné čárky: A, F, 0, 2, 3 Dvoubarevný tisk. Rychlost tisku: 2 řádky/s. Napájení: baterie (4 x 1,5 V) nebo síťový adaptér (není součástí balení). Rozměry: 163 x 285 x 67 mm. Hmotnost: 520 g.</t>
  </si>
  <si>
    <t>plastové hřbety nasouvací A4</t>
  </si>
  <si>
    <t>Násuvné lišty z plastu mají zaokrouhlený roh pro bezproblémové nasouvání listů na lištu, pro 31-60 listů, šedá barva</t>
  </si>
  <si>
    <t>Násuvné lišty z plastu mají zaokrouhlený roh pro bezproblémové nasouvání listů na lištu, pro 1-30 listů, šedá barva</t>
  </si>
  <si>
    <t>stojan pod monitor</t>
  </si>
  <si>
    <t>stojan pod tiskárnu, zabudovaná zásuvka a integrovaný držák předloh, nosnost do 27 kg, rozměry 343x61-112x333 mm</t>
  </si>
  <si>
    <t>stojan pod tiskárnu</t>
  </si>
  <si>
    <t>Stojan pod tiskárnu se čtyřmi šuplíky, nosnost max. 27 kg, rozměry 370 x 545 x 145 mm</t>
  </si>
  <si>
    <t>Velkokapacitní odkladač</t>
  </si>
  <si>
    <t>Slouží pro ukládání dokumentů A4. Přední průhledná odklápěcí stěna chrání a skrývá obsah odkladače. Obsahuje snímatelný průhledný rozlišovač s papírovým štítkem, Rozměr: 29,5 x 39,5 x 12,5 cm</t>
  </si>
  <si>
    <t>Třídící organizér kartonový A-Z</t>
  </si>
  <si>
    <t>stolní organizér z kvalitního kartonu s černými deskami potaženými polypropylenovou folií. Dělicí listy jsou vyrobeny z pevného kartonu odolného proti roztržení. Plastové rozlišovače s vyměnitelnými štítky, číselným nebo abecedním označením a šest průhledových otvorů umožňují snadnou orientaci v založených dokumentech. Roztažitelný hřbet zvyšuje kapacitu organizéru. 
Formát A4</t>
  </si>
  <si>
    <t>Podpisová kniha A4- modrá</t>
  </si>
  <si>
    <t>Kvalitní podpisové knihy, desky potažené polypropylenovou fólií zajišťují dlouhou životnost. Roztažitelný hřbet zvyšuje kapacitu knihy. Kniha obsahuje 19 dělících listů z pevného kartonu, desky jsou opatřeny štítkem pro popis. Pro dokumenty formátu A4</t>
  </si>
  <si>
    <t>Krabička na papír</t>
  </si>
  <si>
    <t>Kovová krabička. Rozměr: 10,5 x 10,5 cm. Výška 8 cm. Černá barva</t>
  </si>
  <si>
    <t>náplň do krabičky</t>
  </si>
  <si>
    <t>náplň viz. Krabička na papír</t>
  </si>
  <si>
    <t>Čistící roztok na bílé tabule</t>
  </si>
  <si>
    <t>Vytvoření mezinárodního vědecko-výzkumného týmu pro vývoj nových materiálů na bázi dřeva</t>
  </si>
  <si>
    <t>CZ.1.07/2.3.00/20.0269</t>
  </si>
  <si>
    <t>A4, 80 gramů (krabice 5x 500listů)</t>
  </si>
  <si>
    <t>Samolepící bločky</t>
  </si>
  <si>
    <t>100 listů, 76x76 mm - různé barvy</t>
  </si>
  <si>
    <t>Obálka A4</t>
  </si>
  <si>
    <t>samolepící zavírání</t>
  </si>
  <si>
    <t>potažený plastem, kapsa s vyměnitelným štítkem, hřbet 50 mm</t>
  </si>
  <si>
    <t>Čistič monitorů</t>
  </si>
  <si>
    <t>Univerzální čistič monitorů LCD/TFT, plazma</t>
  </si>
  <si>
    <t>Kancelářské spony</t>
  </si>
  <si>
    <t>kovové, 50 mm</t>
  </si>
  <si>
    <t xml:space="preserve">Vazač </t>
  </si>
  <si>
    <t>vazač na kroužk. vazbu, kapacita 150 listů</t>
  </si>
  <si>
    <t>Zadní desky pro kroužkovou vazbu</t>
  </si>
  <si>
    <t>Průhledná folie pro čelní stranu kroužkové vazby</t>
  </si>
  <si>
    <t>plastový hřbet</t>
  </si>
  <si>
    <t>pro kroužkovou vazbu - bal. 50 ks, průměr 22</t>
  </si>
  <si>
    <t>pro kroužkovou vazbu - bal. 100 ks, průměr 16</t>
  </si>
  <si>
    <t>lepidlo v tyčince</t>
  </si>
  <si>
    <t>20g</t>
  </si>
  <si>
    <t>Strojek korekční s výměnnou náplní, 4,2 mm</t>
  </si>
  <si>
    <t>připínáčky</t>
  </si>
  <si>
    <t>8-10mm</t>
  </si>
  <si>
    <t>Kancelářská sešívačka standard, kovová</t>
  </si>
  <si>
    <t xml:space="preserve">zvýrazňovač </t>
  </si>
  <si>
    <t>reflexní, robustní - žlutý</t>
  </si>
  <si>
    <t>reflexní, robustní - zelený</t>
  </si>
  <si>
    <t>reflexní, robustní - oranžový</t>
  </si>
  <si>
    <t>skartovačka</t>
  </si>
  <si>
    <t>skartovačka papíru EBA 1120</t>
  </si>
  <si>
    <t xml:space="preserve"> průhledný Euro obal A4, otevřený pouze na horní straně</t>
  </si>
  <si>
    <t>spisové desky</t>
  </si>
  <si>
    <t>desky s tkanicí, mramor, A4</t>
  </si>
  <si>
    <t>toner černý</t>
  </si>
  <si>
    <t>černý toner pro tiskárnu Konica Minolta bizhubC220, kapacita  min. 25000 stran (nerenovovaný)</t>
  </si>
  <si>
    <t>toner žlutý (yellow)</t>
  </si>
  <si>
    <t>žlutý toner pro tiskárnu Konica Minolta bizhub C220, kapacita  min. 20000 stran (nerenovovaný)</t>
  </si>
  <si>
    <t>toner purpurový (magenta)</t>
  </si>
  <si>
    <t>purpurový toner pro tiskárnu Konica Minolta bizhub C220, kapacita  min. 20000 stran (nerenovovaný)</t>
  </si>
  <si>
    <t>toner azurový (cyan)</t>
  </si>
  <si>
    <t>azurový toner pro tiskárnu Konica Minolta bizhub C220, kapacita  min. 20000 stran (nerenovovaný)</t>
  </si>
  <si>
    <t>fotoválec – černá (black)</t>
  </si>
  <si>
    <t>drum unit (černá) pro tiskárnu Konica Minolta bizhub C220 (nerepasovaný)</t>
  </si>
  <si>
    <t>fotoválec – žlutá (yellow)</t>
  </si>
  <si>
    <t>drum unit (žlutá) pro tiskárnu Konica Minolta bizhub C220 (nerepasovaný)</t>
  </si>
  <si>
    <t>fotoválec – purpurová (magenta)</t>
  </si>
  <si>
    <t>drum unit (purpurová) pro tiskárnu Konica Minolta bizhub C220 (nerepasovaný)</t>
  </si>
  <si>
    <t>fotoválec – azurová (cyan)</t>
  </si>
  <si>
    <t>drum unit (azurová) pro tiskárnu Konica Minolta bizhub C220 (nerepasovaný)</t>
  </si>
  <si>
    <t>sada kartridží CMYK</t>
  </si>
  <si>
    <t>Sada inkoustových cartridge pro Canon iP4200 (modrá, červená, žlutá, černá5,černá8), 340 stran (nerepasovaná)</t>
  </si>
  <si>
    <t>Černý toner pro tiskárnu HP LaserJet 1010,průměrný tiskový výkon 2 000 stránek (nerenovovaná)</t>
  </si>
  <si>
    <t xml:space="preserve">Černý toner pro tiskárnu hp laserJet 1300,1350, 6 000 stran </t>
  </si>
  <si>
    <t>sada tonerů</t>
  </si>
  <si>
    <t>Sada všech tonerů (CMYK) pro Minolta MC 1600W, 2500 stran (nerenovované)</t>
  </si>
  <si>
    <t>Černý toner pro tiskárnu Canon MF-3110, 2500 stran (nerenovovaný)</t>
  </si>
  <si>
    <t xml:space="preserve">Černý toner pro tiskárnu KonicaMinolta bizhub 211, tiskový výkon 22 000 stran </t>
  </si>
  <si>
    <t>Toner černý pro Minolta 102B EP 1052, 2x240g černý,12000 stran</t>
  </si>
  <si>
    <t>Toner černý pro Konica Minolta MC 2480 MF, 4500 stran</t>
  </si>
  <si>
    <t>toner žlutý</t>
  </si>
  <si>
    <t>Toner žlutý pro Konica Minolta MC 2480 MF, 1500 stran</t>
  </si>
  <si>
    <t>toner purpurový</t>
  </si>
  <si>
    <t>CZ.1.07./2.3.00/20.0004</t>
  </si>
  <si>
    <t>Toner purpurový pro Konica Minolta MC 2480 MF, 1500 stran</t>
  </si>
  <si>
    <t>toner azurový</t>
  </si>
  <si>
    <t>Toner azurový pro Konica Minolta MC 2480 MF, 1500 stran</t>
  </si>
  <si>
    <t>Toner černý pro Canon MF 5770, 2500 stran</t>
  </si>
  <si>
    <t>Čistící roztok na tabule a flipcharty na bázi růžového terpénu s dezinfekčními účinky. Neobsahuje alkohol ani těkavá rozpouštědla. Obsah 250 ml.</t>
  </si>
  <si>
    <t>Čistící utěrky na LCD, notebooky</t>
  </si>
  <si>
    <t>Trhací ubrousky v malé praktické dóze šetrně a efektivně odstraňují prach, mastnotu a jiné nečistoty z LCD monitorů, PDA, laptopů, skenerů, zpětných projektorů. Antistatický film nanesený na očištěnou plochu brání dalšímu usazování prachu. Ubrousky nezanechávají šmouhy, nevyžadují utření do sucha. 50 ks.</t>
  </si>
  <si>
    <t>Čistící sada na LCD, notebooky</t>
  </si>
  <si>
    <t>Vysoce účinná sada pro čištění LCD monitorů a notebooků. Pěna efektivně odstraňuje znečištění, přiložená utěrka z mikrovlákna je vhodná k nanášení pěny stejně jako následnému vytření. Vyčistí také skla brýlí, čočky alekohledu, displej fotoaparátu a jiné citlivé plochy. Sada obsahuje čisticí pěnu 60 ml a utěrku z mikrovlákna 15 x 17 cm.</t>
  </si>
  <si>
    <t>Gelová podložka</t>
  </si>
  <si>
    <t>Měká podložka pod myš. Gelový polštářek se vytvaruje podle vašeho zápěstí. povrch podložky zaručuje hladký a přesný pohyb myší po celé ploše podložky. Rozměry: 26 x 22 x 2,5 cm.</t>
  </si>
  <si>
    <t>datumové razítko</t>
  </si>
  <si>
    <t>kompatibilní s tiskárnou HP Color LaserJet CP2025 dn, nový (ne repasovaný), barva cyan, průměrná výtěžnost cca 2800 stran</t>
  </si>
  <si>
    <t>kompatibilní s tiskárnou HP Color LaserJet CP2025 dn, nový (ne repasovaný), barva yellow, průměrná výtěžnost cca 2800 stran</t>
  </si>
  <si>
    <t>kompatibilní s tiskárnou HP Color LaserJet CP2025 dn, nový (ne repasovaný), barva magenta, průměrná výtěžnost cca 2800 stran</t>
  </si>
  <si>
    <t>kompatibilní s tiskárnou HP Color LaserJet CP2025 dn, nový (ne repasovaný), barva black, průměrná výtěžnost cca 3500 stran</t>
  </si>
  <si>
    <t>Ne repasovaný, pro tiskárnu Toshiba 2820C, barva černá</t>
  </si>
  <si>
    <t>Ne repasovaný, barva černá, pro tiskárnu HP Laser Jet 3500 (vzor typ HP Q2670A)</t>
  </si>
  <si>
    <t>Ne repasovaný, barva černá, pro tiskárnu HP Laser Jet P2055dn (vzor typ HP CE505X), pro 6500 stran při 5% pokrytí</t>
  </si>
  <si>
    <t>Důsledky a rizika nedodržování "Evropské úmluvy o krajině"</t>
  </si>
  <si>
    <r>
      <t xml:space="preserve">1 balení: min. 4 různé barvy, velikost cca 5x5cm, balení min. </t>
    </r>
    <r>
      <rPr>
        <b/>
        <sz val="9"/>
        <color indexed="8"/>
        <rFont val="Calibri"/>
        <family val="2"/>
        <charset val="238"/>
      </rPr>
      <t xml:space="preserve">50 listů 1 barva, teda min. 200 listů </t>
    </r>
  </si>
  <si>
    <t>Datumové razítko</t>
  </si>
  <si>
    <t>kompatibilní s CANON  I -  SENSYS - MF8340Cdn, barva černá</t>
  </si>
  <si>
    <t>kompatibilní s CANON  I -  SENSYS - MF8340Cdn, barva azurová</t>
  </si>
  <si>
    <t>kompatibilní s CANON  I -  SENSYS - MF8340Cdn, barva purpurová</t>
  </si>
  <si>
    <t>kompatibilní s CANON  I -  SENSYS - MF8340Cdn, barva žlutá</t>
  </si>
  <si>
    <t>Multipack inkoustových kazet kompatibilních s tiskárnou Epson Stylus Photo PX700W</t>
  </si>
  <si>
    <t>Cartridge</t>
  </si>
  <si>
    <t>Cartridge inkoustová náplň kompatibilní s tiskárnou HP DeskJet 9800, barva černá</t>
  </si>
  <si>
    <t>Cartridge inkoustová náplň kompatibilní s tiskárnou HP DeskJet 9801, barevná</t>
  </si>
  <si>
    <t>Ideální jak pro laserový a inkoustový tisk, tak pro oboustranné kopírování ve vysokorychlostních kopírkách. Vysoká bělost. Vhodný pro jedno i oboustranný tisk. - 80 g - formát A4 - 500 listů v balíku - 5 balíků v kartonu, počet kartonů 15</t>
  </si>
  <si>
    <t>Recyklovaný papír pro laserové a inkoustové tiskárny a kopírky. Vynikající výsledky při oboustranném tisku. Nízká prašnost papíru. Formát A4, 80 g/m2. (5x500 ks), počet kartonů 2</t>
  </si>
  <si>
    <t>Ideální jak pro laserový a inkoustový tisk, tak pro oboustranné kopírování ve vysokorychlostních kopírkách. Vysoká bělost. Vhodný pro jedno i oboustranný tisk. - 80 g - formát A3 - 500 listů v balíku - 5 balíků v kartonu, počet kartonů 5</t>
  </si>
  <si>
    <t>Elegantní magnetický stojánek na kancelářské sponky, stabilní s protiskluzovou spodní stranou. Obsahuje 100 sponek. Rozměry:  cca 144 x 92 x 63 mm</t>
  </si>
  <si>
    <t>Plastové datové samobarvicí razítko s textovou deskou velikosti 41x24 mm, Výška data: 4 mm., Typ otisku: 12-08-2005 + náhradní polštářek černý</t>
  </si>
  <si>
    <t>70 x 36 bílá (24 etiket/arch), 100 archů v bal.</t>
  </si>
  <si>
    <t>samolepící archy</t>
  </si>
  <si>
    <t xml:space="preserve"> samolepicí bílé archy v bloku pro upevnění na jakýkoliv stojan. Díky lepidlu na druhé straně je možné každý jednotlivý arch připevnit nebo beze zbytku odstranit z jakéhokoliv povrchu v místnosti. 30 listů, 63,5 x 76,2 cm</t>
  </si>
  <si>
    <t>Reklamní stojan (Display)</t>
  </si>
  <si>
    <t>Oboustranný display použitelný ve vnitřním i venkovním prostředí. Rám z vysoce kvalitního anodizovaného (galvanicky tvrzeného) hliníku. Ochranné plastové rohy. Výklopné lišty rámu s originálním clip systémem zaručují rychlou a jednoduchou výměnu dokumentů. Antireflexní fólie z PVC zamezuje poškození dokumentů prachem a špínou. Gumové těsnění chrání dokumenty před vlhkostí. Pevný kovový rám nosné konstrukce se čtyřmi nohami zaručuje stabilitu. Kovová zadní stěna. Šířka rámu: 32 mm.</t>
  </si>
  <si>
    <t>Plánovácí tabule měsíční</t>
  </si>
  <si>
    <t>Magnetická plánovací tabule v českém jazyce, popisovatelná suchými popisovači. Hliníkový rám s odkládací lištou a sadou pro připevnění. Rozměr 60 x 90 cm.</t>
  </si>
  <si>
    <t>Špendlíky do nástěnky</t>
  </si>
  <si>
    <t>barevné špendlíky do korkové nástěnky, bal. 100ks</t>
  </si>
  <si>
    <t>Rozvoj lidských zdrojů ve vědě a výzkumu na PEF MENDELU v Brně</t>
  </si>
  <si>
    <t>CZ.1.07/2.3.00/20.0006</t>
  </si>
  <si>
    <t>Nový černý toner kompatibilní s tiskárnou OKI C3300 (ne repasovaný).</t>
  </si>
  <si>
    <t>Nový azurový toner kompatibilní s tiskárnou OKI C3300 (ne repasovaný).</t>
  </si>
  <si>
    <t>Nový purpurový toner kompatibilní s tiskárnou OKI C3300 (ne repasovaný).</t>
  </si>
  <si>
    <t>Nový žlutý toner kompatibilní s tiskárnouOKI C3300 (ne repasovaný).</t>
  </si>
  <si>
    <t>Nový toner kompatibilní s tiskárnou HP LaserJet P2015dn (ne repasovaný).</t>
  </si>
  <si>
    <t>Nový toner kompatibilní s tiskárnou HP LaserJet 1022 (ne repasovaný).</t>
  </si>
  <si>
    <t>Kancelářské sponky kovové 33 mm</t>
  </si>
  <si>
    <t xml:space="preserve">nerepasovaný černý toner kompatibilní s tiskárnou Canon MF8360Cdn, kapacita 3400 stran </t>
  </si>
  <si>
    <t xml:space="preserve">nerepasovaný azurový toner kompatibilní s tiskárnou Canon MF8360Cdn, kapacita 2900 stran </t>
  </si>
  <si>
    <t xml:space="preserve">nerepasovaný purpurový toner kompatibilní s tiskárnou Canon MF8360Cdn, kapacita 2900 stran </t>
  </si>
  <si>
    <t xml:space="preserve">nerepasovaný žlutý toner kompatibilní s tiskárnou Canon MF8360Cdn, kapacita 2900 stran </t>
  </si>
  <si>
    <t>Nový toner kompatibilní s tiskárnou Cannon iR2016J (ne repasovaný).</t>
  </si>
  <si>
    <t>Nový toner kompatibilní s tiskárnou Samsung ML-2010P (ne repasovaný).</t>
  </si>
  <si>
    <t>Nový toner kompatibilní s tiskárnou Toshiba e-studio 255 (ne repasovaný)</t>
  </si>
  <si>
    <t xml:space="preserve">Vzdělávání v lesnických disciplínách </t>
  </si>
  <si>
    <t>CZ.1.07/1.3.00/19.0004</t>
  </si>
  <si>
    <t>azurový toner (C) pro tiskarnu Konica Minolta mc7450 II, kapacita 12 000 stran (hight capacity)</t>
  </si>
  <si>
    <t>černý toner pro tiskarnu Konica Minolta mc7450 II, kapacita 15 000 stran (hight capacity)</t>
  </si>
  <si>
    <t>černá zobrazovací jednotka</t>
  </si>
  <si>
    <t>spotřební zboží s kapacitou 50 tis. stran, černá zobrazovací jednotka pro tiskarnu Konica Minolta mc7450 II</t>
  </si>
  <si>
    <t>modrá zobrazovací jednotka</t>
  </si>
  <si>
    <t>Rozvoj lidských zdrojů v aplikovaném zemědělském výzkumu - cesta k posílení konkurenceschopnosti agrárního sektoru</t>
  </si>
  <si>
    <t>CZ.1.07/2.3.00/09.0157</t>
  </si>
  <si>
    <t>papíry</t>
  </si>
  <si>
    <t>kompatibilní s tiskárnou HP LaserJet 1010, černý</t>
  </si>
  <si>
    <t>kompatibilní s tiskárnou HP LaserJet 1100, černý</t>
  </si>
  <si>
    <t>cartridge</t>
  </si>
  <si>
    <t>kompatibilní s tiskárnou HP C6578AE, barevný</t>
  </si>
  <si>
    <t>cartdridge</t>
  </si>
  <si>
    <t>kompatibilní s tiskárnou HP 56, černý</t>
  </si>
  <si>
    <t>kompatibilní s tiskárnou HP 54, černý</t>
  </si>
  <si>
    <t>Pořadač pákový A4, šířka hřbetu 7,5 cm</t>
  </si>
  <si>
    <t>šanony</t>
  </si>
  <si>
    <t>Document box - papírový</t>
  </si>
  <si>
    <t>slohy</t>
  </si>
  <si>
    <t>Spisová deska průhledná s drukem - barevné</t>
  </si>
  <si>
    <t>Rychlovazač A4 (balení po 25 ks) - přední strana průhledná, bílá</t>
  </si>
  <si>
    <t>euroobaly</t>
  </si>
  <si>
    <t>Obal A4 euro (balení po 100ks) - otevřený nahoře, hladký, bezbarvý</t>
  </si>
  <si>
    <t>Sešívačka (24/6)</t>
  </si>
  <si>
    <t>bločky</t>
  </si>
  <si>
    <t>Samolepící bločky (76x76mm) barevné</t>
  </si>
  <si>
    <t>Samolepící záložky barevné</t>
  </si>
  <si>
    <t>Papírový špalíček v krabičce</t>
  </si>
  <si>
    <t>izolepa</t>
  </si>
  <si>
    <t>Lepící páska 15 mm průhledná</t>
  </si>
  <si>
    <t>Lepící páska 48 mm průhledná</t>
  </si>
  <si>
    <t>lepidlo</t>
  </si>
  <si>
    <t>Lepící tyčinka 20 g</t>
  </si>
  <si>
    <t>sponky</t>
  </si>
  <si>
    <t>Kancelářské sponky 28 mm (100 ks v krabičce)</t>
  </si>
  <si>
    <t>hřbety</t>
  </si>
  <si>
    <t>Hřbety plastové - 16mm (balení 100 ks)</t>
  </si>
  <si>
    <t>folie</t>
  </si>
  <si>
    <t>Transparentní folie - přední krycí (balení 100 ks)</t>
  </si>
  <si>
    <t>kartonová zadní strana</t>
  </si>
  <si>
    <t>Kartonova zadní strana (balení 100 ks)</t>
  </si>
  <si>
    <t>fixy</t>
  </si>
  <si>
    <t>Popisovač na tabule - sada 4 ks, mix barev</t>
  </si>
  <si>
    <t>Zvýrazňovače (1-4 mm) - sada 4 ks, mix barev</t>
  </si>
  <si>
    <t>Popisovače liner 0,3 mm - sada 4 ks, mix barev</t>
  </si>
  <si>
    <t>pera</t>
  </si>
  <si>
    <t>Kuličkové pero - modré</t>
  </si>
  <si>
    <t>obálky</t>
  </si>
  <si>
    <t>Obchodní taška C4 s krycí páskou (balení po 50 ks)</t>
  </si>
  <si>
    <t>Obchodní taška B4 s krycí páskou (balení po 50 ks)</t>
  </si>
  <si>
    <t>Obálky bublinkové - taška C5 (balení 100 ks)</t>
  </si>
  <si>
    <t>Nástěnka korková 60x45 cm</t>
  </si>
  <si>
    <t>USB flash disk</t>
  </si>
  <si>
    <t>USB flash disk 4GB</t>
  </si>
  <si>
    <t>popisovač na bílé tabule, černý, stíratelný</t>
  </si>
  <si>
    <t>Obal A4 euro (balení po 100ks) - otevřený nahoře, hladký, červený</t>
  </si>
  <si>
    <t>Obal A4 euro (balení po 100ks) - otevřený nahoře, hladký, modrý</t>
  </si>
  <si>
    <t>Obal A4 euro (balení po 100ks) - otevřený nahoře, hladký, žlutý</t>
  </si>
  <si>
    <t>taška</t>
  </si>
  <si>
    <t>Igelitová taška 40x45 cm, bílá</t>
  </si>
  <si>
    <t>spojovače</t>
  </si>
  <si>
    <t>Spojovače 24/6 (1000 ks v krabičce)</t>
  </si>
  <si>
    <t>kompatibilní s Epson WorkForce Pro WP-4525 DNF, barva  černá</t>
  </si>
  <si>
    <t>kompatibilní s Epson WorkForce Pro WP-4525 DNF, barva magenta</t>
  </si>
  <si>
    <t>kompatibilní s Epson WorkForce Pro WP-4525 DNF, barva yellow</t>
  </si>
  <si>
    <t>kompatibilní s Epson WorkForce Pro WP-4525 DNF, barva cyan</t>
  </si>
  <si>
    <t>spotřební zboží s kapacitou 30 tis. stran, modrá zobrazovací jednotka pro tiskarnu Konica Minolta mc7450 II</t>
  </si>
  <si>
    <t>purpurová zobrazovací jedn.</t>
  </si>
  <si>
    <t>spotřební zboží s kapacitou 30 tis. stran, purpurová zobrazovací jednotka pro tiskarnu Konica Minolta mc7450 II</t>
  </si>
  <si>
    <t>žlutá zobrazovací jednotka</t>
  </si>
  <si>
    <t>spotřební zboží s kapacitou 30 tis. stran, žlutá zobrazovací jednotka pro tiskarnu Konica Minolta mc7450 II</t>
  </si>
  <si>
    <t>sada popisovačů na tabuly</t>
  </si>
  <si>
    <t>sada čtyř popisovačů na bílou tabuly za sucha stíratelné, šířka stopy 2,5 mm, ruzné barvy včetně černé</t>
  </si>
  <si>
    <t>spony do sešívačky 23/13</t>
  </si>
  <si>
    <t>balení po 1000 ks, klasické kovové spony do velké sešívačky o velikosti 23/13</t>
  </si>
  <si>
    <t>celokovová děrovačka s příložníkem, děrování až 15 listů najednou</t>
  </si>
  <si>
    <t>nůžky</t>
  </si>
  <si>
    <t>kvalitní univerzální kancelářské nůžky, vyrobené z kvalitní nerezavějící oceli, extra ostré čepele, ergonomické rukojeti z odlehčené plastické hmoty pro snadný úchop, délka čepelí cca 8,5 cm, celková délka cca 20 cm</t>
  </si>
  <si>
    <t>lepící páska-5cm</t>
  </si>
  <si>
    <t>průhledná lepící páska v roli, 5 cm šíře, cca 60 metrů v roli</t>
  </si>
  <si>
    <t>lepící páska-2cm</t>
  </si>
  <si>
    <t>průhledná lepící páska v roli, cca 2 cm šíře, cca 60 metrů v roli</t>
  </si>
  <si>
    <t>dopisní obálka 25 x 35 cm</t>
  </si>
  <si>
    <t>papírová dopisní obálka samolepící, bez okénka, papír 80 g/m2, 250 mm x 350 mm, balení 50 ks</t>
  </si>
  <si>
    <t>dopisní obálka 16,2 x 22,9 cm</t>
  </si>
  <si>
    <t>C5 papírová dopisní obálka samolepící, bez okénka, papír 80g/m2, 162 mm x 229 mm, balení 50 ks</t>
  </si>
  <si>
    <t>bublinková obálka</t>
  </si>
  <si>
    <t>Partnerská síť v oblasti speciálních plodin</t>
  </si>
  <si>
    <t>CZ.1.07/2.4.00/12.0043</t>
  </si>
  <si>
    <t>H18 bublinková samolepící dopisní obálka 290 mm x 390 mm, protinárazová</t>
  </si>
  <si>
    <t>Projekt</t>
  </si>
  <si>
    <t>Popis</t>
  </si>
  <si>
    <t>Počet ks</t>
  </si>
  <si>
    <t>Č.</t>
  </si>
  <si>
    <t>ks bez DPH</t>
  </si>
  <si>
    <t>ks vč. 20 % DPH</t>
  </si>
  <si>
    <t>Total bez DPH</t>
  </si>
  <si>
    <t>Total vč. DPH</t>
  </si>
  <si>
    <t>Název projektu:</t>
  </si>
  <si>
    <t>Reg. č.:</t>
  </si>
  <si>
    <t>Předmět</t>
  </si>
  <si>
    <t>Studijní opory pro studenty bakalářského stupně studia</t>
  </si>
  <si>
    <t>CZ.1.07/2.2.00/15.0060</t>
  </si>
  <si>
    <t>Kancelářský papír</t>
  </si>
  <si>
    <r>
      <t>Kancelářský papír, bílý, 80g/m</t>
    </r>
    <r>
      <rPr>
        <vertAlign val="superscript"/>
        <sz val="9"/>
        <color indexed="8"/>
        <rFont val="Calibri"/>
        <family val="2"/>
        <charset val="238"/>
      </rPr>
      <t>2</t>
    </r>
    <r>
      <rPr>
        <sz val="9"/>
        <color indexed="8"/>
        <rFont val="Calibri"/>
        <family val="2"/>
        <charset val="238"/>
      </rPr>
      <t xml:space="preserve"> , 210x297mm, krabice 5x500 A4</t>
    </r>
  </si>
  <si>
    <t>Toner pro tiskárnu</t>
  </si>
  <si>
    <t>toner kompatibilní s tiskárnou Samsung CLX-3175, barva černá</t>
  </si>
  <si>
    <t>toner kompatibilní s tiskárnou Samsung CLX-3175, barva modrá</t>
  </si>
  <si>
    <t>toner kompatibilní s tiskárnou Samsung CLX-3175, barva žlutá</t>
  </si>
  <si>
    <t>toner kompatibilní s tiskárnou Samsung CLX-3175, barva purpurová</t>
  </si>
  <si>
    <t>Partnerská síť Agronomické fakulty MENDELU s komerční sférou</t>
  </si>
  <si>
    <t>CZ.1.07/2.4.00/17.0022</t>
  </si>
  <si>
    <t>Nástěnka</t>
  </si>
  <si>
    <t>samolepící, hliníkový rám, rozměr min. 600 x 900 mm</t>
  </si>
  <si>
    <t>rozměr min. 70 x 100 cm, nastavitelná výška, popisovatelný magnetický povrch výhodou, odkládací lišta pro popisovačeč</t>
  </si>
  <si>
    <t>Skartovací stroj</t>
  </si>
  <si>
    <t>objem min. 10 l, vstupní šířka min. 222 mm, kapacita min. 6 A4, šířka řezu cca 7 mm, funkce: automatické spuštění, zpětný chod při přeplnění papírem</t>
  </si>
  <si>
    <r>
      <t>Balík (500 ks) bílého kancelářského papíru A4 pro laserový i inkoustový tisk, 80 g/m</t>
    </r>
    <r>
      <rPr>
        <vertAlign val="superscript"/>
        <sz val="9"/>
        <color indexed="8"/>
        <rFont val="Calibri"/>
        <family val="2"/>
        <charset val="238"/>
      </rPr>
      <t>2</t>
    </r>
  </si>
  <si>
    <r>
      <t>Balík (500 ks) hlazeného excelentně bílého kancelářského papíru A4 pro barevný laserový tisk, 120 g/m</t>
    </r>
    <r>
      <rPr>
        <vertAlign val="superscript"/>
        <sz val="9"/>
        <color indexed="8"/>
        <rFont val="Calibri"/>
        <family val="2"/>
        <charset val="238"/>
      </rPr>
      <t>2</t>
    </r>
  </si>
  <si>
    <t>Lesklý průhledný Euro obal A4, otevřený pouze na horní straně</t>
  </si>
  <si>
    <t>Pákový pořadač velikosti A4, šířka hřbetu 65 mm</t>
  </si>
  <si>
    <t>Blok do flipchartu</t>
  </si>
  <si>
    <t>Blok do flipchartu bílý (20 listů), velikost dle objednaného flipchartu</t>
  </si>
  <si>
    <t>médium 700MB, 80min., rychlost zápisu 52x, potisknutelné</t>
  </si>
  <si>
    <t>médium 700MB, 80min., rychlost zápisu 52x</t>
  </si>
  <si>
    <t>DVD+R</t>
  </si>
  <si>
    <t>médium 4.7GB, 120min., rychlost zápisu 16x</t>
  </si>
  <si>
    <t>Obaly na CD</t>
  </si>
  <si>
    <t>A4, bílá barva</t>
  </si>
  <si>
    <t>Kroužkový plastový hřbet pro kroužkovou vazbu</t>
  </si>
  <si>
    <t>A4, bílá barva, průměr 10 mm</t>
  </si>
  <si>
    <t>obal na CD slim na 1 ks</t>
  </si>
  <si>
    <t>černá, šířka 5,2 mm</t>
  </si>
  <si>
    <t>pořadač čtyřkroužkový A4</t>
  </si>
  <si>
    <t>modrý, šířka hřbetu 7,0 cm</t>
  </si>
  <si>
    <t>modrý, šířka hřbetu 4,0 cm</t>
  </si>
  <si>
    <t>Ne repasovaný, barva černá, pro tiskárnu OKI MB 460</t>
  </si>
  <si>
    <t>papír do tiskárny</t>
  </si>
  <si>
    <t>CD-R, ve stojánku, 1 balení = 50 ks</t>
  </si>
  <si>
    <t>obaly na CD</t>
  </si>
  <si>
    <t>Provedení: pro trvalé upevnění do pořadačů, alb atd., s fleecovou vložkou, Tloušťka: 0,1 mm, Materiál: polypropylen, Obsah balení: 10 ks</t>
  </si>
  <si>
    <t>slim obaly na CD, obsah balení 25 ks</t>
  </si>
  <si>
    <t>DVD-R, ve stojánku, 25 ks v balení, rychlost 1-16x Speed</t>
  </si>
  <si>
    <t>řezačka papíru</t>
  </si>
  <si>
    <t>kotoučová, automatické přizpůsobení papíru, kapacita 10 listů, délka řezu A4</t>
  </si>
  <si>
    <t>pořadače</t>
  </si>
  <si>
    <t>A4 5,0 cm - s vyměnitelným hřbetním štítkem, oranžový</t>
  </si>
  <si>
    <t>A4 8,0 cm - s vyměnitelným hřbetním štítkem, oranžový</t>
  </si>
  <si>
    <t>A4 5,0 cm - s vyměnitelným hřbetním štítkem, černý</t>
  </si>
  <si>
    <t>A4 8,0 cm - s vyměnitelným hřbetním štítkem, černý</t>
  </si>
  <si>
    <t xml:space="preserve">samolepící bločky v kostce </t>
  </si>
  <si>
    <t>76x76 cm, 400 listů/balení</t>
  </si>
  <si>
    <t>lepící proužky</t>
  </si>
  <si>
    <t>4,3/2,5 cm, vícebarevné, vícenásobné použití</t>
  </si>
  <si>
    <t>šíře stopy 1-4,6 mm, pouzdro se 4 ks (zelená, růžová, oranžová, žlutá)</t>
  </si>
  <si>
    <t>lepící páska</t>
  </si>
  <si>
    <t>Rozměry (Š/D): 12 mm x 33,00 m, obsah balení: 12 rolí, průhledná</t>
  </si>
  <si>
    <t>rychlovazač</t>
  </si>
  <si>
    <t>závěsný plast s přední průhlednou stranou, euroděrování, balení 10 ks</t>
  </si>
  <si>
    <t>obal zakládací</t>
  </si>
  <si>
    <t>A4 L, otevřený nahoře a ze strany, polyropylen, síla materiálu min. 180 mikronů, balení = 10 ks</t>
  </si>
  <si>
    <t>stiskací mechanika, šířka stopy 0,4 mm, doplnitelné, náplň modrá</t>
  </si>
  <si>
    <t>stiskací mechanika, šířka stopy 0,4 mm, doplnitelné, náplň černá</t>
  </si>
  <si>
    <t>náplně do kuličkového pera</t>
  </si>
  <si>
    <t>barevné mix, balení = 100 ks</t>
  </si>
  <si>
    <t>spony do sešívačky</t>
  </si>
  <si>
    <t>provedení 24/6, výkon 30 listů, balení = 1000 ks</t>
  </si>
  <si>
    <t>C5, samolepící s k. páskou, balení = 100 ks, rozmě 16,2 x 22,9 cm</t>
  </si>
  <si>
    <t>DL bez okénka, samolepící, balení = 50 ks, rozměr 11x22 cm</t>
  </si>
  <si>
    <t>s bublinkovou výplní, rozměr 290 x 370 (typ H/5) - bílá</t>
  </si>
  <si>
    <t>rozměr 25x35,3, samolepící páska, balení = 25 ks</t>
  </si>
  <si>
    <t>plastové hřebeny kruhové</t>
  </si>
  <si>
    <t>12 mm, balení = 100 ks</t>
  </si>
  <si>
    <t>8 mm, balení = 100 ks</t>
  </si>
  <si>
    <t>16 mm, balení = 100 ks</t>
  </si>
  <si>
    <t>A4, 80 g/m2, 1 balík = 500 listů, počet balíků 150</t>
  </si>
  <si>
    <t>viz. údaj č. 30, šířka stopy 0,4 mm, vhodný pro dokumenty, balení = 2 náplně (modré)</t>
  </si>
  <si>
    <t>CZ.1.07/2.2.00/15.0122</t>
  </si>
  <si>
    <t>Optimalizace vysokoškolského studia zahradnických oborů na Zahradnické fakultě v Lednici</t>
  </si>
  <si>
    <t>Sada všech 5 ks cartridgí pro inkoustovou tiskárnu Canon PIXMA Pro9500 Mark II</t>
  </si>
  <si>
    <t>lesklý fotopapír pro inkoustové tiskárny, nesavý, profesionálního typu, balení po 100 ks, počet balení 10</t>
  </si>
  <si>
    <t>toner pro tiskárnu Canon PIXMA MG8150, barva černá a)</t>
  </si>
  <si>
    <t>toner pro tiskárnu Canon PIXMA MG8150, barva cyan</t>
  </si>
  <si>
    <t>toner pro tiskárnu Canon PIXMA MG8150, barva magenta</t>
  </si>
  <si>
    <t>toner pro tiskárnu Canon PIXMA MG8150, barva yellow</t>
  </si>
  <si>
    <t>toner pro tiskárnu Canon PIXMA MG8150, barva grey</t>
  </si>
  <si>
    <t>toner pro tiskárnu Canon PIXMA MG8150, barva černá b)</t>
  </si>
  <si>
    <t>originální černý Toner pro Canon  MF8330 , velkokapacitní</t>
  </si>
  <si>
    <t>černý, velkokapacitní, originální pro Canon MF8450</t>
  </si>
  <si>
    <t>barevná sada(C, M, Y), velkokapacitní, originální pro Canon MF8450</t>
  </si>
  <si>
    <t>kompletní sada (černá+barevná), originální pro Canon IP100</t>
  </si>
  <si>
    <t>kompletní sada (6ks), originální pro Canon MP 630</t>
  </si>
  <si>
    <t>kompletní sada (6ks), originální pro Epson PX700W</t>
  </si>
  <si>
    <t>kompletní sada (6ks), originální pro Canon MG5150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</si>
</sst>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č&quot;_-;\-* #,##0.00\ &quot;Kč&quot;_-;_-* &quot;-&quot;??\ &quot;Kč&quot;_-;_-@_-"/>
    <numFmt numFmtId="164" formatCode="#,##0.00\ &quot;Kč&quot;"/>
  </numFmts>
  <fonts count="3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i/>
      <sz val="11"/>
      <color indexed="8"/>
      <name val="Calibri"/>
      <family val="2"/>
      <charset val="238"/>
    </font>
    <font>
      <vertAlign val="superscript"/>
      <sz val="9"/>
      <color indexed="8"/>
      <name val="Calibri"/>
      <family val="2"/>
      <charset val="238"/>
    </font>
    <font>
      <u/>
      <sz val="9"/>
      <color indexed="8"/>
      <name val="Calibri"/>
      <family val="2"/>
      <charset val="238"/>
    </font>
    <font>
      <b/>
      <i/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i/>
      <sz val="11"/>
      <name val="Calibri"/>
      <family val="2"/>
      <charset val="238"/>
    </font>
    <font>
      <sz val="11"/>
      <name val="Calibri"/>
      <family val="2"/>
    </font>
    <font>
      <b/>
      <i/>
      <sz val="11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color indexed="8"/>
      <name val="Arial"/>
      <family val="2"/>
      <charset val="238"/>
    </font>
    <font>
      <sz val="8"/>
      <name val="Calibri"/>
      <family val="2"/>
      <charset val="238"/>
    </font>
    <font>
      <sz val="10"/>
      <name val="Calibri"/>
      <family val="2"/>
      <charset val="238"/>
    </font>
    <font>
      <sz val="10.5"/>
      <color indexed="8"/>
      <name val="Arial"/>
      <family val="2"/>
      <charset val="238"/>
    </font>
    <font>
      <sz val="9"/>
      <color indexed="8"/>
      <name val="Lucida Console"/>
      <family val="3"/>
      <charset val="238"/>
    </font>
    <font>
      <b/>
      <sz val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60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2" fillId="0" borderId="0"/>
    <xf numFmtId="0" fontId="22" fillId="0" borderId="0"/>
  </cellStyleXfs>
  <cellXfs count="514">
    <xf numFmtId="0" fontId="0" fillId="0" borderId="0" xfId="0"/>
    <xf numFmtId="0" fontId="0" fillId="0" borderId="1" xfId="0" applyBorder="1"/>
    <xf numFmtId="0" fontId="0" fillId="0" borderId="2" xfId="0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/>
    <xf numFmtId="0" fontId="6" fillId="0" borderId="5" xfId="0" applyFont="1" applyBorder="1" applyAlignment="1">
      <alignment horizontal="center"/>
    </xf>
    <xf numFmtId="4" fontId="0" fillId="0" borderId="0" xfId="0" applyNumberFormat="1"/>
    <xf numFmtId="4" fontId="6" fillId="0" borderId="3" xfId="0" applyNumberFormat="1" applyFont="1" applyBorder="1"/>
    <xf numFmtId="4" fontId="6" fillId="0" borderId="4" xfId="0" applyNumberFormat="1" applyFont="1" applyBorder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3" fontId="0" fillId="0" borderId="0" xfId="0" applyNumberFormat="1"/>
    <xf numFmtId="3" fontId="6" fillId="0" borderId="3" xfId="0" applyNumberFormat="1" applyFont="1" applyBorder="1"/>
    <xf numFmtId="3" fontId="6" fillId="0" borderId="4" xfId="0" applyNumberFormat="1" applyFont="1" applyBorder="1"/>
    <xf numFmtId="3" fontId="0" fillId="0" borderId="2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6" fillId="0" borderId="8" xfId="0" applyNumberFormat="1" applyFont="1" applyBorder="1"/>
    <xf numFmtId="4" fontId="6" fillId="0" borderId="9" xfId="0" applyNumberFormat="1" applyFont="1" applyBorder="1"/>
    <xf numFmtId="0" fontId="8" fillId="0" borderId="10" xfId="0" applyFont="1" applyBorder="1" applyAlignment="1">
      <alignment horizontal="left"/>
    </xf>
    <xf numFmtId="0" fontId="0" fillId="0" borderId="0" xfId="0" applyAlignment="1"/>
    <xf numFmtId="0" fontId="9" fillId="0" borderId="0" xfId="0" applyFont="1"/>
    <xf numFmtId="0" fontId="7" fillId="0" borderId="3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wrapText="1"/>
    </xf>
    <xf numFmtId="0" fontId="15" fillId="2" borderId="11" xfId="0" applyFont="1" applyFill="1" applyBorder="1"/>
    <xf numFmtId="3" fontId="15" fillId="2" borderId="11" xfId="0" applyNumberFormat="1" applyFont="1" applyFill="1" applyBorder="1"/>
    <xf numFmtId="4" fontId="15" fillId="2" borderId="11" xfId="0" applyNumberFormat="1" applyFont="1" applyFill="1" applyBorder="1"/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3" xfId="0" applyFont="1" applyBorder="1" applyAlignment="1">
      <alignment wrapText="1"/>
    </xf>
    <xf numFmtId="4" fontId="6" fillId="0" borderId="12" xfId="0" applyNumberFormat="1" applyFont="1" applyBorder="1"/>
    <xf numFmtId="0" fontId="6" fillId="0" borderId="5" xfId="0" applyFont="1" applyBorder="1" applyAlignment="1">
      <alignment horizontal="left"/>
    </xf>
    <xf numFmtId="0" fontId="6" fillId="0" borderId="4" xfId="0" applyFont="1" applyBorder="1" applyAlignment="1">
      <alignment wrapText="1"/>
    </xf>
    <xf numFmtId="4" fontId="6" fillId="0" borderId="13" xfId="0" applyNumberFormat="1" applyFont="1" applyBorder="1"/>
    <xf numFmtId="4" fontId="6" fillId="0" borderId="14" xfId="0" applyNumberFormat="1" applyFont="1" applyBorder="1"/>
    <xf numFmtId="3" fontId="6" fillId="0" borderId="15" xfId="0" applyNumberFormat="1" applyFont="1" applyBorder="1"/>
    <xf numFmtId="4" fontId="6" fillId="0" borderId="15" xfId="0" applyNumberFormat="1" applyFont="1" applyBorder="1"/>
    <xf numFmtId="0" fontId="6" fillId="0" borderId="15" xfId="0" applyFont="1" applyBorder="1" applyAlignment="1">
      <alignment wrapText="1"/>
    </xf>
    <xf numFmtId="3" fontId="6" fillId="0" borderId="16" xfId="0" applyNumberFormat="1" applyFont="1" applyBorder="1"/>
    <xf numFmtId="4" fontId="6" fillId="0" borderId="16" xfId="0" applyNumberFormat="1" applyFont="1" applyBorder="1"/>
    <xf numFmtId="0" fontId="6" fillId="0" borderId="0" xfId="0" applyFont="1" applyBorder="1" applyAlignment="1">
      <alignment wrapText="1"/>
    </xf>
    <xf numFmtId="0" fontId="6" fillId="0" borderId="16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13" xfId="0" applyFont="1" applyBorder="1" applyAlignment="1">
      <alignment horizontal="center"/>
    </xf>
    <xf numFmtId="0" fontId="12" fillId="0" borderId="0" xfId="0" applyFont="1"/>
    <xf numFmtId="0" fontId="13" fillId="0" borderId="10" xfId="0" applyFont="1" applyBorder="1" applyAlignment="1">
      <alignment horizontal="left"/>
    </xf>
    <xf numFmtId="0" fontId="14" fillId="2" borderId="17" xfId="0" applyFont="1" applyFill="1" applyBorder="1"/>
    <xf numFmtId="0" fontId="15" fillId="2" borderId="11" xfId="0" applyFont="1" applyFill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5" fillId="0" borderId="4" xfId="0" applyFont="1" applyBorder="1"/>
    <xf numFmtId="0" fontId="15" fillId="0" borderId="3" xfId="0" applyFont="1" applyBorder="1" applyAlignment="1">
      <alignment wrapText="1"/>
    </xf>
    <xf numFmtId="3" fontId="15" fillId="0" borderId="3" xfId="0" applyNumberFormat="1" applyFont="1" applyBorder="1"/>
    <xf numFmtId="4" fontId="15" fillId="0" borderId="3" xfId="0" applyNumberFormat="1" applyFont="1" applyBorder="1"/>
    <xf numFmtId="4" fontId="15" fillId="0" borderId="8" xfId="0" applyNumberFormat="1" applyFont="1" applyBorder="1"/>
    <xf numFmtId="0" fontId="15" fillId="0" borderId="5" xfId="0" applyFont="1" applyBorder="1" applyAlignment="1">
      <alignment horizontal="center"/>
    </xf>
    <xf numFmtId="3" fontId="15" fillId="0" borderId="4" xfId="0" applyNumberFormat="1" applyFont="1" applyBorder="1"/>
    <xf numFmtId="4" fontId="15" fillId="0" borderId="4" xfId="0" applyNumberFormat="1" applyFont="1" applyBorder="1"/>
    <xf numFmtId="4" fontId="15" fillId="0" borderId="9" xfId="0" applyNumberFormat="1" applyFont="1" applyBorder="1"/>
    <xf numFmtId="0" fontId="15" fillId="0" borderId="4" xfId="0" applyFont="1" applyBorder="1" applyAlignment="1">
      <alignment wrapText="1"/>
    </xf>
    <xf numFmtId="0" fontId="15" fillId="0" borderId="18" xfId="0" applyFont="1" applyBorder="1" applyAlignment="1">
      <alignment horizontal="center"/>
    </xf>
    <xf numFmtId="0" fontId="16" fillId="0" borderId="0" xfId="0" applyFont="1"/>
    <xf numFmtId="0" fontId="18" fillId="0" borderId="0" xfId="0" applyFont="1"/>
    <xf numFmtId="0" fontId="19" fillId="0" borderId="10" xfId="0" applyFont="1" applyBorder="1" applyAlignment="1">
      <alignment horizontal="left"/>
    </xf>
    <xf numFmtId="0" fontId="20" fillId="0" borderId="5" xfId="0" applyFont="1" applyBorder="1" applyAlignment="1">
      <alignment horizontal="center"/>
    </xf>
    <xf numFmtId="0" fontId="20" fillId="0" borderId="4" xfId="0" applyFont="1" applyBorder="1"/>
    <xf numFmtId="3" fontId="20" fillId="0" borderId="4" xfId="0" applyNumberFormat="1" applyFont="1" applyBorder="1"/>
    <xf numFmtId="4" fontId="20" fillId="0" borderId="4" xfId="0" applyNumberFormat="1" applyFont="1" applyBorder="1"/>
    <xf numFmtId="4" fontId="20" fillId="0" borderId="9" xfId="0" applyNumberFormat="1" applyFont="1" applyBorder="1"/>
    <xf numFmtId="0" fontId="20" fillId="0" borderId="4" xfId="0" applyFont="1" applyBorder="1" applyAlignment="1">
      <alignment wrapText="1"/>
    </xf>
    <xf numFmtId="0" fontId="20" fillId="0" borderId="4" xfId="0" applyFont="1" applyBorder="1" applyAlignment="1">
      <alignment horizontal="left"/>
    </xf>
    <xf numFmtId="4" fontId="15" fillId="2" borderId="19" xfId="0" applyNumberFormat="1" applyFont="1" applyFill="1" applyBorder="1"/>
    <xf numFmtId="0" fontId="20" fillId="0" borderId="4" xfId="0" applyFont="1" applyFill="1" applyBorder="1" applyAlignment="1">
      <alignment vertical="center" wrapText="1"/>
    </xf>
    <xf numFmtId="0" fontId="20" fillId="0" borderId="4" xfId="0" applyFont="1" applyBorder="1" applyAlignment="1">
      <alignment horizontal="right" vertical="center" wrapText="1"/>
    </xf>
    <xf numFmtId="4" fontId="20" fillId="0" borderId="4" xfId="0" applyNumberFormat="1" applyFont="1" applyBorder="1" applyAlignment="1">
      <alignment horizontal="right"/>
    </xf>
    <xf numFmtId="0" fontId="20" fillId="0" borderId="4" xfId="0" applyFont="1" applyBorder="1" applyAlignment="1"/>
    <xf numFmtId="49" fontId="20" fillId="0" borderId="4" xfId="0" applyNumberFormat="1" applyFont="1" applyBorder="1"/>
    <xf numFmtId="0" fontId="20" fillId="0" borderId="5" xfId="0" applyFont="1" applyBorder="1" applyAlignment="1">
      <alignment horizontal="left"/>
    </xf>
    <xf numFmtId="0" fontId="20" fillId="0" borderId="16" xfId="0" applyFont="1" applyBorder="1"/>
    <xf numFmtId="3" fontId="20" fillId="0" borderId="16" xfId="0" applyNumberFormat="1" applyFont="1" applyBorder="1"/>
    <xf numFmtId="4" fontId="20" fillId="0" borderId="16" xfId="0" applyNumberFormat="1" applyFont="1" applyBorder="1"/>
    <xf numFmtId="4" fontId="20" fillId="0" borderId="20" xfId="0" applyNumberFormat="1" applyFont="1" applyBorder="1"/>
    <xf numFmtId="49" fontId="23" fillId="0" borderId="0" xfId="1" applyNumberFormat="1" applyFont="1" applyBorder="1" applyAlignment="1" applyProtection="1">
      <alignment horizontal="left"/>
      <protection locked="0"/>
    </xf>
    <xf numFmtId="0" fontId="15" fillId="0" borderId="0" xfId="0" applyFont="1" applyBorder="1" applyAlignment="1">
      <alignment horizontal="left"/>
    </xf>
    <xf numFmtId="0" fontId="15" fillId="0" borderId="3" xfId="0" applyFont="1" applyBorder="1"/>
    <xf numFmtId="0" fontId="15" fillId="0" borderId="0" xfId="0" applyFont="1"/>
    <xf numFmtId="0" fontId="15" fillId="0" borderId="5" xfId="0" applyFont="1" applyBorder="1" applyAlignment="1">
      <alignment horizontal="left"/>
    </xf>
    <xf numFmtId="0" fontId="15" fillId="0" borderId="5" xfId="0" applyFont="1" applyBorder="1" applyAlignment="1">
      <alignment horizontal="left" wrapText="1"/>
    </xf>
    <xf numFmtId="0" fontId="15" fillId="0" borderId="4" xfId="0" applyFont="1" applyBorder="1" applyAlignment="1">
      <alignment wrapText="1" shrinkToFit="1"/>
    </xf>
    <xf numFmtId="0" fontId="15" fillId="0" borderId="3" xfId="0" applyFont="1" applyBorder="1" applyAlignment="1">
      <alignment horizontal="left"/>
    </xf>
    <xf numFmtId="0" fontId="15" fillId="3" borderId="0" xfId="0" applyFont="1" applyFill="1" applyBorder="1" applyAlignment="1">
      <alignment horizontal="left"/>
    </xf>
    <xf numFmtId="0" fontId="24" fillId="3" borderId="4" xfId="1" applyFont="1" applyFill="1" applyBorder="1" applyAlignment="1">
      <alignment horizontal="left"/>
    </xf>
    <xf numFmtId="0" fontId="24" fillId="3" borderId="4" xfId="2" applyFont="1" applyFill="1" applyBorder="1" applyAlignment="1">
      <alignment horizontal="left"/>
    </xf>
    <xf numFmtId="0" fontId="15" fillId="3" borderId="4" xfId="0" applyFont="1" applyFill="1" applyBorder="1" applyAlignment="1">
      <alignment horizontal="left"/>
    </xf>
    <xf numFmtId="0" fontId="15" fillId="3" borderId="5" xfId="0" applyFont="1" applyFill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24" fillId="0" borderId="5" xfId="0" applyFont="1" applyBorder="1" applyAlignment="1">
      <alignment horizontal="left"/>
    </xf>
    <xf numFmtId="0" fontId="24" fillId="0" borderId="4" xfId="0" applyFont="1" applyBorder="1"/>
    <xf numFmtId="3" fontId="24" fillId="0" borderId="4" xfId="0" applyNumberFormat="1" applyFont="1" applyBorder="1"/>
    <xf numFmtId="4" fontId="24" fillId="0" borderId="4" xfId="0" applyNumberFormat="1" applyFont="1" applyBorder="1"/>
    <xf numFmtId="0" fontId="24" fillId="0" borderId="4" xfId="0" applyFont="1" applyBorder="1" applyAlignment="1">
      <alignment horizontal="left"/>
    </xf>
    <xf numFmtId="0" fontId="24" fillId="0" borderId="4" xfId="0" applyFont="1" applyBorder="1" applyAlignment="1">
      <alignment wrapText="1"/>
    </xf>
    <xf numFmtId="0" fontId="13" fillId="0" borderId="0" xfId="0" applyFont="1" applyBorder="1" applyAlignment="1">
      <alignment horizontal="left"/>
    </xf>
    <xf numFmtId="0" fontId="0" fillId="0" borderId="21" xfId="0" applyBorder="1"/>
    <xf numFmtId="0" fontId="0" fillId="0" borderId="22" xfId="0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23" xfId="0" applyBorder="1"/>
    <xf numFmtId="3" fontId="0" fillId="0" borderId="23" xfId="0" applyNumberFormat="1" applyBorder="1" applyAlignment="1">
      <alignment horizontal="center"/>
    </xf>
    <xf numFmtId="4" fontId="0" fillId="0" borderId="23" xfId="0" applyNumberFormat="1" applyBorder="1" applyAlignment="1">
      <alignment horizontal="center"/>
    </xf>
    <xf numFmtId="4" fontId="0" fillId="0" borderId="24" xfId="0" applyNumberFormat="1" applyBorder="1" applyAlignment="1">
      <alignment horizontal="center"/>
    </xf>
    <xf numFmtId="0" fontId="15" fillId="0" borderId="25" xfId="0" applyFont="1" applyBorder="1" applyAlignment="1">
      <alignment horizontal="left"/>
    </xf>
    <xf numFmtId="0" fontId="15" fillId="0" borderId="25" xfId="0" applyFont="1" applyBorder="1"/>
    <xf numFmtId="3" fontId="15" fillId="0" borderId="25" xfId="0" applyNumberFormat="1" applyFont="1" applyBorder="1"/>
    <xf numFmtId="4" fontId="15" fillId="0" borderId="25" xfId="0" applyNumberFormat="1" applyFont="1" applyBorder="1"/>
    <xf numFmtId="4" fontId="15" fillId="0" borderId="26" xfId="0" applyNumberFormat="1" applyFont="1" applyBorder="1"/>
    <xf numFmtId="0" fontId="15" fillId="0" borderId="4" xfId="0" applyFont="1" applyBorder="1" applyAlignment="1">
      <alignment horizontal="center"/>
    </xf>
    <xf numFmtId="4" fontId="15" fillId="0" borderId="27" xfId="0" applyNumberFormat="1" applyFont="1" applyBorder="1"/>
    <xf numFmtId="0" fontId="15" fillId="0" borderId="4" xfId="0" applyFont="1" applyBorder="1" applyAlignment="1">
      <alignment horizontal="center" vertical="top"/>
    </xf>
    <xf numFmtId="0" fontId="15" fillId="0" borderId="4" xfId="0" applyFont="1" applyBorder="1" applyAlignment="1">
      <alignment horizontal="left" vertical="top"/>
    </xf>
    <xf numFmtId="3" fontId="15" fillId="0" borderId="4" xfId="0" applyNumberFormat="1" applyFont="1" applyBorder="1" applyAlignment="1">
      <alignment vertical="top"/>
    </xf>
    <xf numFmtId="4" fontId="15" fillId="0" borderId="4" xfId="0" applyNumberFormat="1" applyFont="1" applyBorder="1" applyAlignment="1">
      <alignment vertical="top"/>
    </xf>
    <xf numFmtId="4" fontId="15" fillId="0" borderId="27" xfId="0" applyNumberFormat="1" applyFont="1" applyBorder="1" applyAlignment="1">
      <alignment vertical="top"/>
    </xf>
    <xf numFmtId="49" fontId="15" fillId="0" borderId="4" xfId="0" applyNumberFormat="1" applyFont="1" applyBorder="1" applyAlignment="1">
      <alignment wrapText="1"/>
    </xf>
    <xf numFmtId="0" fontId="15" fillId="2" borderId="19" xfId="0" applyFont="1" applyFill="1" applyBorder="1"/>
    <xf numFmtId="3" fontId="15" fillId="2" borderId="19" xfId="0" applyNumberFormat="1" applyFont="1" applyFill="1" applyBorder="1"/>
    <xf numFmtId="0" fontId="15" fillId="0" borderId="15" xfId="0" applyFont="1" applyFill="1" applyBorder="1" applyAlignment="1">
      <alignment horizontal="center" vertical="top"/>
    </xf>
    <xf numFmtId="0" fontId="6" fillId="0" borderId="4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3" xfId="0" applyFont="1" applyBorder="1" applyAlignment="1">
      <alignment horizontal="left"/>
    </xf>
    <xf numFmtId="0" fontId="24" fillId="0" borderId="3" xfId="0" applyFont="1" applyBorder="1" applyAlignment="1">
      <alignment wrapText="1"/>
    </xf>
    <xf numFmtId="3" fontId="24" fillId="0" borderId="3" xfId="0" applyNumberFormat="1" applyFont="1" applyBorder="1"/>
    <xf numFmtId="4" fontId="24" fillId="0" borderId="3" xfId="0" applyNumberFormat="1" applyFont="1" applyBorder="1"/>
    <xf numFmtId="4" fontId="24" fillId="0" borderId="8" xfId="0" applyNumberFormat="1" applyFont="1" applyBorder="1"/>
    <xf numFmtId="0" fontId="24" fillId="0" borderId="4" xfId="0" applyFont="1" applyBorder="1" applyAlignment="1">
      <alignment horizontal="center"/>
    </xf>
    <xf numFmtId="4" fontId="24" fillId="0" borderId="9" xfId="0" applyNumberFormat="1" applyFont="1" applyBorder="1"/>
    <xf numFmtId="3" fontId="24" fillId="0" borderId="4" xfId="0" applyNumberFormat="1" applyFont="1" applyBorder="1" applyAlignment="1">
      <alignment wrapText="1"/>
    </xf>
    <xf numFmtId="0" fontId="24" fillId="0" borderId="4" xfId="0" applyFont="1" applyFill="1" applyBorder="1" applyAlignment="1">
      <alignment horizontal="left"/>
    </xf>
    <xf numFmtId="0" fontId="24" fillId="0" borderId="4" xfId="0" applyFont="1" applyFill="1" applyBorder="1" applyAlignment="1">
      <alignment wrapText="1"/>
    </xf>
    <xf numFmtId="3" fontId="24" fillId="0" borderId="4" xfId="0" applyNumberFormat="1" applyFont="1" applyFill="1" applyBorder="1"/>
    <xf numFmtId="4" fontId="24" fillId="0" borderId="4" xfId="0" applyNumberFormat="1" applyFont="1" applyFill="1" applyBorder="1"/>
    <xf numFmtId="0" fontId="24" fillId="0" borderId="4" xfId="0" applyFont="1" applyFill="1" applyBorder="1"/>
    <xf numFmtId="0" fontId="13" fillId="0" borderId="6" xfId="0" applyFont="1" applyBorder="1" applyAlignment="1">
      <alignment horizontal="left" vertical="center"/>
    </xf>
    <xf numFmtId="0" fontId="15" fillId="0" borderId="3" xfId="0" applyFont="1" applyBorder="1" applyAlignment="1">
      <alignment horizontal="center"/>
    </xf>
    <xf numFmtId="0" fontId="15" fillId="0" borderId="29" xfId="0" applyFont="1" applyBorder="1" applyAlignment="1">
      <alignment horizontal="center"/>
    </xf>
    <xf numFmtId="0" fontId="15" fillId="0" borderId="13" xfId="0" applyFont="1" applyBorder="1" applyAlignment="1">
      <alignment wrapText="1"/>
    </xf>
    <xf numFmtId="3" fontId="15" fillId="0" borderId="13" xfId="0" applyNumberFormat="1" applyFont="1" applyBorder="1"/>
    <xf numFmtId="4" fontId="15" fillId="0" borderId="13" xfId="0" applyNumberFormat="1" applyFont="1" applyBorder="1"/>
    <xf numFmtId="4" fontId="15" fillId="0" borderId="14" xfId="0" applyNumberFormat="1" applyFont="1" applyBorder="1"/>
    <xf numFmtId="0" fontId="15" fillId="0" borderId="18" xfId="0" applyFont="1" applyBorder="1" applyAlignment="1">
      <alignment horizontal="left"/>
    </xf>
    <xf numFmtId="0" fontId="15" fillId="0" borderId="16" xfId="0" applyFont="1" applyBorder="1" applyAlignment="1">
      <alignment wrapText="1"/>
    </xf>
    <xf numFmtId="3" fontId="15" fillId="0" borderId="16" xfId="0" applyNumberFormat="1" applyFont="1" applyBorder="1"/>
    <xf numFmtId="4" fontId="15" fillId="0" borderId="16" xfId="0" applyNumberFormat="1" applyFont="1" applyBorder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wrapText="1"/>
    </xf>
    <xf numFmtId="4" fontId="13" fillId="0" borderId="0" xfId="0" applyNumberFormat="1" applyFont="1"/>
    <xf numFmtId="0" fontId="14" fillId="2" borderId="30" xfId="0" applyFont="1" applyFill="1" applyBorder="1"/>
    <xf numFmtId="0" fontId="15" fillId="2" borderId="28" xfId="0" applyFont="1" applyFill="1" applyBorder="1" applyAlignment="1">
      <alignment horizontal="center"/>
    </xf>
    <xf numFmtId="4" fontId="14" fillId="2" borderId="11" xfId="0" applyNumberFormat="1" applyFont="1" applyFill="1" applyBorder="1"/>
    <xf numFmtId="0" fontId="14" fillId="2" borderId="28" xfId="0" applyFont="1" applyFill="1" applyBorder="1"/>
    <xf numFmtId="0" fontId="15" fillId="2" borderId="19" xfId="0" applyFont="1" applyFill="1" applyBorder="1" applyAlignment="1">
      <alignment horizontal="left"/>
    </xf>
    <xf numFmtId="0" fontId="21" fillId="2" borderId="30" xfId="0" applyFont="1" applyFill="1" applyBorder="1"/>
    <xf numFmtId="0" fontId="20" fillId="2" borderId="28" xfId="0" applyFont="1" applyFill="1" applyBorder="1" applyAlignment="1">
      <alignment horizontal="center"/>
    </xf>
    <xf numFmtId="0" fontId="21" fillId="2" borderId="19" xfId="0" applyFont="1" applyFill="1" applyBorder="1"/>
    <xf numFmtId="0" fontId="20" fillId="2" borderId="19" xfId="0" applyFont="1" applyFill="1" applyBorder="1"/>
    <xf numFmtId="3" fontId="20" fillId="2" borderId="19" xfId="0" applyNumberFormat="1" applyFont="1" applyFill="1" applyBorder="1"/>
    <xf numFmtId="4" fontId="20" fillId="2" borderId="19" xfId="0" applyNumberFormat="1" applyFont="1" applyFill="1" applyBorder="1"/>
    <xf numFmtId="0" fontId="14" fillId="2" borderId="19" xfId="0" applyFont="1" applyFill="1" applyBorder="1"/>
    <xf numFmtId="0" fontId="7" fillId="2" borderId="30" xfId="0" applyFont="1" applyFill="1" applyBorder="1"/>
    <xf numFmtId="0" fontId="6" fillId="2" borderId="28" xfId="0" applyFont="1" applyFill="1" applyBorder="1" applyAlignment="1">
      <alignment horizontal="center"/>
    </xf>
    <xf numFmtId="0" fontId="6" fillId="2" borderId="19" xfId="0" applyFont="1" applyFill="1" applyBorder="1"/>
    <xf numFmtId="3" fontId="6" fillId="2" borderId="19" xfId="0" applyNumberFormat="1" applyFont="1" applyFill="1" applyBorder="1"/>
    <xf numFmtId="4" fontId="6" fillId="2" borderId="19" xfId="0" applyNumberFormat="1" applyFont="1" applyFill="1" applyBorder="1"/>
    <xf numFmtId="4" fontId="7" fillId="2" borderId="19" xfId="0" applyNumberFormat="1" applyFont="1" applyFill="1" applyBorder="1"/>
    <xf numFmtId="0" fontId="7" fillId="2" borderId="28" xfId="0" applyFont="1" applyFill="1" applyBorder="1" applyAlignment="1">
      <alignment horizontal="center"/>
    </xf>
    <xf numFmtId="0" fontId="7" fillId="2" borderId="19" xfId="0" applyFont="1" applyFill="1" applyBorder="1"/>
    <xf numFmtId="3" fontId="7" fillId="2" borderId="19" xfId="0" applyNumberFormat="1" applyFont="1" applyFill="1" applyBorder="1"/>
    <xf numFmtId="0" fontId="15" fillId="2" borderId="19" xfId="0" applyFont="1" applyFill="1" applyBorder="1" applyAlignment="1">
      <alignment horizontal="center"/>
    </xf>
    <xf numFmtId="0" fontId="14" fillId="2" borderId="19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wrapText="1"/>
    </xf>
    <xf numFmtId="0" fontId="8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6" fillId="0" borderId="0" xfId="0" applyFont="1" applyBorder="1"/>
    <xf numFmtId="0" fontId="0" fillId="0" borderId="0" xfId="0" applyBorder="1"/>
    <xf numFmtId="4" fontId="6" fillId="0" borderId="0" xfId="0" applyNumberFormat="1" applyFont="1" applyBorder="1"/>
    <xf numFmtId="4" fontId="6" fillId="0" borderId="4" xfId="0" applyNumberFormat="1" applyFont="1" applyFill="1" applyBorder="1"/>
    <xf numFmtId="0" fontId="8" fillId="0" borderId="10" xfId="0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24" fillId="0" borderId="5" xfId="0" applyFont="1" applyFill="1" applyBorder="1" applyAlignment="1">
      <alignment horizontal="left"/>
    </xf>
    <xf numFmtId="0" fontId="6" fillId="0" borderId="5" xfId="0" applyFont="1" applyBorder="1" applyAlignment="1">
      <alignment horizontal="left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6" fillId="0" borderId="5" xfId="0" applyFont="1" applyFill="1" applyBorder="1" applyAlignment="1">
      <alignment horizontal="center"/>
    </xf>
    <xf numFmtId="4" fontId="6" fillId="0" borderId="9" xfId="0" applyNumberFormat="1" applyFont="1" applyFill="1" applyBorder="1"/>
    <xf numFmtId="0" fontId="6" fillId="0" borderId="0" xfId="0" applyFont="1" applyFill="1"/>
    <xf numFmtId="0" fontId="0" fillId="0" borderId="0" xfId="0" applyFill="1"/>
    <xf numFmtId="0" fontId="6" fillId="0" borderId="5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wrapText="1"/>
    </xf>
    <xf numFmtId="3" fontId="6" fillId="0" borderId="4" xfId="0" applyNumberFormat="1" applyFon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5" xfId="0" applyFont="1" applyFill="1" applyBorder="1" applyAlignment="1">
      <alignment horizontal="left"/>
    </xf>
    <xf numFmtId="3" fontId="6" fillId="0" borderId="4" xfId="0" applyNumberFormat="1" applyFont="1" applyBorder="1" applyAlignment="1"/>
    <xf numFmtId="4" fontId="6" fillId="0" borderId="4" xfId="0" applyNumberFormat="1" applyFont="1" applyBorder="1" applyAlignment="1"/>
    <xf numFmtId="4" fontId="6" fillId="0" borderId="9" xfId="0" applyNumberFormat="1" applyFont="1" applyBorder="1" applyAlignment="1"/>
    <xf numFmtId="3" fontId="24" fillId="0" borderId="4" xfId="0" applyNumberFormat="1" applyFont="1" applyBorder="1" applyAlignment="1"/>
    <xf numFmtId="4" fontId="24" fillId="0" borderId="4" xfId="0" applyNumberFormat="1" applyFont="1" applyBorder="1" applyAlignment="1"/>
    <xf numFmtId="4" fontId="24" fillId="0" borderId="9" xfId="0" applyNumberFormat="1" applyFont="1" applyBorder="1" applyAlignment="1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3" fontId="0" fillId="0" borderId="2" xfId="0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6" fillId="0" borderId="25" xfId="0" applyFont="1" applyFill="1" applyBorder="1" applyAlignment="1">
      <alignment vertical="center" wrapText="1"/>
    </xf>
    <xf numFmtId="0" fontId="20" fillId="0" borderId="25" xfId="0" applyFont="1" applyBorder="1" applyAlignment="1">
      <alignment horizontal="right" vertical="center" wrapText="1"/>
    </xf>
    <xf numFmtId="4" fontId="20" fillId="0" borderId="3" xfId="0" applyNumberFormat="1" applyFont="1" applyBorder="1" applyAlignment="1">
      <alignment horizontal="right"/>
    </xf>
    <xf numFmtId="4" fontId="20" fillId="0" borderId="8" xfId="0" applyNumberFormat="1" applyFont="1" applyBorder="1" applyAlignment="1">
      <alignment horizontal="right"/>
    </xf>
    <xf numFmtId="0" fontId="6" fillId="0" borderId="4" xfId="0" applyFont="1" applyFill="1" applyBorder="1" applyAlignment="1">
      <alignment vertical="center" wrapText="1"/>
    </xf>
    <xf numFmtId="4" fontId="20" fillId="0" borderId="9" xfId="0" applyNumberFormat="1" applyFont="1" applyBorder="1" applyAlignment="1">
      <alignment horizontal="right"/>
    </xf>
    <xf numFmtId="3" fontId="20" fillId="0" borderId="4" xfId="0" applyNumberFormat="1" applyFont="1" applyBorder="1" applyAlignment="1">
      <alignment horizontal="right" vertical="center" wrapText="1"/>
    </xf>
    <xf numFmtId="3" fontId="20" fillId="0" borderId="4" xfId="0" applyNumberFormat="1" applyFont="1" applyBorder="1" applyAlignment="1">
      <alignment horizontal="right"/>
    </xf>
    <xf numFmtId="0" fontId="6" fillId="0" borderId="4" xfId="0" applyFont="1" applyFill="1" applyBorder="1" applyAlignment="1">
      <alignment horizontal="left"/>
    </xf>
    <xf numFmtId="0" fontId="15" fillId="0" borderId="4" xfId="0" applyFont="1" applyBorder="1" applyAlignment="1"/>
    <xf numFmtId="0" fontId="6" fillId="0" borderId="4" xfId="0" applyFont="1" applyFill="1" applyBorder="1"/>
    <xf numFmtId="3" fontId="20" fillId="0" borderId="4" xfId="0" applyNumberFormat="1" applyFont="1" applyFill="1" applyBorder="1" applyAlignment="1">
      <alignment horizontal="right"/>
    </xf>
    <xf numFmtId="4" fontId="20" fillId="0" borderId="4" xfId="0" applyNumberFormat="1" applyFont="1" applyFill="1" applyBorder="1" applyAlignment="1">
      <alignment horizontal="right"/>
    </xf>
    <xf numFmtId="4" fontId="20" fillId="0" borderId="9" xfId="0" applyNumberFormat="1" applyFont="1" applyFill="1" applyBorder="1" applyAlignment="1">
      <alignment horizontal="right"/>
    </xf>
    <xf numFmtId="0" fontId="7" fillId="0" borderId="13" xfId="0" applyFont="1" applyBorder="1" applyAlignment="1">
      <alignment horizontal="center"/>
    </xf>
    <xf numFmtId="0" fontId="15" fillId="0" borderId="13" xfId="0" applyFont="1" applyBorder="1" applyAlignment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15" fillId="0" borderId="1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center"/>
    </xf>
    <xf numFmtId="0" fontId="7" fillId="2" borderId="19" xfId="0" applyFont="1" applyFill="1" applyBorder="1" applyAlignment="1"/>
    <xf numFmtId="0" fontId="7" fillId="2" borderId="19" xfId="0" applyFont="1" applyFill="1" applyBorder="1" applyAlignment="1">
      <alignment wrapText="1"/>
    </xf>
    <xf numFmtId="164" fontId="7" fillId="2" borderId="19" xfId="0" applyNumberFormat="1" applyFont="1" applyFill="1" applyBorder="1"/>
    <xf numFmtId="164" fontId="7" fillId="2" borderId="31" xfId="0" applyNumberFormat="1" applyFont="1" applyFill="1" applyBorder="1"/>
    <xf numFmtId="44" fontId="7" fillId="2" borderId="19" xfId="0" applyNumberFormat="1" applyFont="1" applyFill="1" applyBorder="1"/>
    <xf numFmtId="44" fontId="7" fillId="2" borderId="31" xfId="0" applyNumberFormat="1" applyFont="1" applyFill="1" applyBorder="1"/>
    <xf numFmtId="44" fontId="14" fillId="2" borderId="19" xfId="0" applyNumberFormat="1" applyFont="1" applyFill="1" applyBorder="1"/>
    <xf numFmtId="44" fontId="14" fillId="2" borderId="31" xfId="0" applyNumberFormat="1" applyFont="1" applyFill="1" applyBorder="1"/>
    <xf numFmtId="44" fontId="14" fillId="2" borderId="11" xfId="0" applyNumberFormat="1" applyFont="1" applyFill="1" applyBorder="1"/>
    <xf numFmtId="44" fontId="14" fillId="2" borderId="32" xfId="0" applyNumberFormat="1" applyFont="1" applyFill="1" applyBorder="1"/>
    <xf numFmtId="44" fontId="21" fillId="2" borderId="19" xfId="0" applyNumberFormat="1" applyFont="1" applyFill="1" applyBorder="1"/>
    <xf numFmtId="44" fontId="21" fillId="2" borderId="31" xfId="0" applyNumberFormat="1" applyFont="1" applyFill="1" applyBorder="1"/>
    <xf numFmtId="0" fontId="24" fillId="0" borderId="0" xfId="0" applyFont="1" applyBorder="1" applyAlignment="1">
      <alignment wrapText="1"/>
    </xf>
    <xf numFmtId="0" fontId="7" fillId="2" borderId="28" xfId="0" applyFont="1" applyFill="1" applyBorder="1" applyAlignment="1">
      <alignment horizontal="left" wrapText="1"/>
    </xf>
    <xf numFmtId="0" fontId="15" fillId="0" borderId="4" xfId="0" applyFont="1" applyFill="1" applyBorder="1" applyAlignment="1">
      <alignment horizontal="center"/>
    </xf>
    <xf numFmtId="0" fontId="15" fillId="0" borderId="4" xfId="0" applyFont="1" applyFill="1" applyBorder="1" applyAlignment="1"/>
    <xf numFmtId="0" fontId="24" fillId="0" borderId="4" xfId="0" applyFont="1" applyFill="1" applyBorder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7" fillId="2" borderId="30" xfId="0" applyFont="1" applyFill="1" applyBorder="1" applyAlignment="1">
      <alignment horizontal="left" vertical="center" wrapText="1"/>
    </xf>
    <xf numFmtId="0" fontId="15" fillId="0" borderId="33" xfId="0" applyFont="1" applyBorder="1" applyAlignment="1">
      <alignment horizontal="left"/>
    </xf>
    <xf numFmtId="3" fontId="15" fillId="0" borderId="3" xfId="0" applyNumberFormat="1" applyFont="1" applyBorder="1" applyAlignment="1"/>
    <xf numFmtId="4" fontId="15" fillId="0" borderId="3" xfId="0" applyNumberFormat="1" applyFont="1" applyBorder="1" applyAlignment="1"/>
    <xf numFmtId="4" fontId="15" fillId="0" borderId="8" xfId="0" applyNumberFormat="1" applyFont="1" applyBorder="1" applyAlignment="1"/>
    <xf numFmtId="3" fontId="15" fillId="0" borderId="4" xfId="0" applyNumberFormat="1" applyFont="1" applyBorder="1" applyAlignment="1"/>
    <xf numFmtId="4" fontId="15" fillId="0" borderId="4" xfId="0" applyNumberFormat="1" applyFont="1" applyBorder="1" applyAlignment="1"/>
    <xf numFmtId="4" fontId="15" fillId="0" borderId="9" xfId="0" applyNumberFormat="1" applyFont="1" applyBorder="1" applyAlignment="1"/>
    <xf numFmtId="3" fontId="15" fillId="0" borderId="16" xfId="0" applyNumberFormat="1" applyFont="1" applyBorder="1" applyAlignment="1"/>
    <xf numFmtId="4" fontId="15" fillId="0" borderId="16" xfId="0" applyNumberFormat="1" applyFont="1" applyBorder="1" applyAlignment="1"/>
    <xf numFmtId="4" fontId="15" fillId="0" borderId="20" xfId="0" applyNumberFormat="1" applyFont="1" applyBorder="1" applyAlignment="1"/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wrapText="1"/>
    </xf>
    <xf numFmtId="0" fontId="6" fillId="0" borderId="4" xfId="0" applyFont="1" applyBorder="1" applyAlignment="1">
      <alignment vertical="center" wrapText="1"/>
    </xf>
    <xf numFmtId="0" fontId="20" fillId="2" borderId="19" xfId="0" applyFont="1" applyFill="1" applyBorder="1" applyAlignment="1">
      <alignment horizontal="right"/>
    </xf>
    <xf numFmtId="44" fontId="7" fillId="2" borderId="19" xfId="0" applyNumberFormat="1" applyFont="1" applyFill="1" applyBorder="1" applyAlignment="1">
      <alignment horizontal="right"/>
    </xf>
    <xf numFmtId="44" fontId="7" fillId="2" borderId="31" xfId="0" applyNumberFormat="1" applyFont="1" applyFill="1" applyBorder="1" applyAlignment="1">
      <alignment horizontal="right"/>
    </xf>
    <xf numFmtId="0" fontId="3" fillId="0" borderId="10" xfId="0" applyFont="1" applyBorder="1" applyAlignment="1"/>
    <xf numFmtId="0" fontId="3" fillId="0" borderId="6" xfId="0" applyFont="1" applyBorder="1" applyAlignment="1"/>
    <xf numFmtId="0" fontId="3" fillId="0" borderId="2" xfId="0" applyFont="1" applyBorder="1" applyAlignment="1">
      <alignment wrapText="1"/>
    </xf>
    <xf numFmtId="0" fontId="7" fillId="0" borderId="12" xfId="0" applyFont="1" applyBorder="1" applyAlignment="1">
      <alignment horizontal="center"/>
    </xf>
    <xf numFmtId="0" fontId="6" fillId="0" borderId="3" xfId="0" applyFont="1" applyBorder="1" applyAlignment="1"/>
    <xf numFmtId="3" fontId="6" fillId="0" borderId="12" xfId="0" applyNumberFormat="1" applyFont="1" applyBorder="1"/>
    <xf numFmtId="0" fontId="6" fillId="0" borderId="4" xfId="0" applyFont="1" applyBorder="1" applyAlignment="1"/>
    <xf numFmtId="3" fontId="6" fillId="0" borderId="0" xfId="0" applyNumberFormat="1" applyFont="1" applyBorder="1"/>
    <xf numFmtId="0" fontId="6" fillId="0" borderId="4" xfId="0" applyFont="1" applyFill="1" applyBorder="1" applyAlignment="1"/>
    <xf numFmtId="0" fontId="6" fillId="0" borderId="5" xfId="0" applyFont="1" applyBorder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25" fillId="2" borderId="30" xfId="0" applyFont="1" applyFill="1" applyBorder="1"/>
    <xf numFmtId="0" fontId="25" fillId="2" borderId="28" xfId="0" applyFont="1" applyFill="1" applyBorder="1" applyAlignment="1">
      <alignment horizontal="center"/>
    </xf>
    <xf numFmtId="0" fontId="25" fillId="2" borderId="19" xfId="0" applyFont="1" applyFill="1" applyBorder="1"/>
    <xf numFmtId="3" fontId="25" fillId="2" borderId="19" xfId="0" applyNumberFormat="1" applyFont="1" applyFill="1" applyBorder="1"/>
    <xf numFmtId="4" fontId="25" fillId="2" borderId="19" xfId="0" applyNumberFormat="1" applyFont="1" applyFill="1" applyBorder="1"/>
    <xf numFmtId="44" fontId="25" fillId="2" borderId="19" xfId="0" applyNumberFormat="1" applyFont="1" applyFill="1" applyBorder="1"/>
    <xf numFmtId="44" fontId="25" fillId="2" borderId="31" xfId="0" applyNumberFormat="1" applyFont="1" applyFill="1" applyBorder="1"/>
    <xf numFmtId="4" fontId="6" fillId="0" borderId="34" xfId="0" applyNumberFormat="1" applyFont="1" applyBorder="1"/>
    <xf numFmtId="0" fontId="6" fillId="0" borderId="3" xfId="0" applyFont="1" applyBorder="1" applyAlignment="1">
      <alignment horizontal="left" wrapText="1"/>
    </xf>
    <xf numFmtId="0" fontId="7" fillId="2" borderId="28" xfId="0" applyFont="1" applyFill="1" applyBorder="1"/>
    <xf numFmtId="0" fontId="6" fillId="2" borderId="19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8" fillId="0" borderId="35" xfId="0" applyFont="1" applyBorder="1" applyAlignment="1">
      <alignment horizontal="left"/>
    </xf>
    <xf numFmtId="3" fontId="8" fillId="0" borderId="35" xfId="0" applyNumberFormat="1" applyFont="1" applyBorder="1" applyAlignment="1">
      <alignment horizontal="left"/>
    </xf>
    <xf numFmtId="4" fontId="8" fillId="0" borderId="35" xfId="0" applyNumberFormat="1" applyFont="1" applyBorder="1" applyAlignment="1">
      <alignment horizontal="left"/>
    </xf>
    <xf numFmtId="0" fontId="0" fillId="0" borderId="36" xfId="0" applyFont="1" applyBorder="1"/>
    <xf numFmtId="0" fontId="0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left"/>
    </xf>
    <xf numFmtId="0" fontId="0" fillId="0" borderId="38" xfId="0" applyFont="1" applyBorder="1"/>
    <xf numFmtId="3" fontId="0" fillId="0" borderId="38" xfId="0" applyNumberFormat="1" applyFont="1" applyBorder="1" applyAlignment="1">
      <alignment horizontal="center"/>
    </xf>
    <xf numFmtId="4" fontId="0" fillId="0" borderId="38" xfId="0" applyNumberFormat="1" applyFont="1" applyBorder="1" applyAlignment="1">
      <alignment horizontal="center"/>
    </xf>
    <xf numFmtId="4" fontId="0" fillId="0" borderId="39" xfId="0" applyNumberFormat="1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6" fillId="0" borderId="40" xfId="0" applyFont="1" applyBorder="1"/>
    <xf numFmtId="3" fontId="6" fillId="0" borderId="40" xfId="0" applyNumberFormat="1" applyFont="1" applyBorder="1"/>
    <xf numFmtId="4" fontId="6" fillId="0" borderId="40" xfId="0" applyNumberFormat="1" applyFont="1" applyBorder="1"/>
    <xf numFmtId="4" fontId="6" fillId="0" borderId="41" xfId="0" applyNumberFormat="1" applyFont="1" applyBorder="1"/>
    <xf numFmtId="0" fontId="6" fillId="0" borderId="42" xfId="0" applyFont="1" applyBorder="1" applyAlignment="1">
      <alignment horizontal="center"/>
    </xf>
    <xf numFmtId="0" fontId="6" fillId="0" borderId="43" xfId="0" applyFont="1" applyBorder="1" applyAlignment="1">
      <alignment horizontal="left"/>
    </xf>
    <xf numFmtId="0" fontId="6" fillId="0" borderId="43" xfId="0" applyFont="1" applyBorder="1"/>
    <xf numFmtId="3" fontId="6" fillId="0" borderId="43" xfId="0" applyNumberFormat="1" applyFont="1" applyBorder="1" applyAlignment="1">
      <alignment horizontal="right"/>
    </xf>
    <xf numFmtId="2" fontId="6" fillId="0" borderId="43" xfId="0" applyNumberFormat="1" applyFont="1" applyBorder="1"/>
    <xf numFmtId="4" fontId="6" fillId="0" borderId="43" xfId="0" applyNumberFormat="1" applyFont="1" applyBorder="1"/>
    <xf numFmtId="4" fontId="6" fillId="0" borderId="44" xfId="0" applyNumberFormat="1" applyFont="1" applyBorder="1"/>
    <xf numFmtId="0" fontId="6" fillId="0" borderId="42" xfId="0" applyFont="1" applyBorder="1" applyAlignment="1">
      <alignment horizontal="left"/>
    </xf>
    <xf numFmtId="0" fontId="6" fillId="0" borderId="43" xfId="0" applyFont="1" applyBorder="1" applyAlignment="1">
      <alignment wrapText="1"/>
    </xf>
    <xf numFmtId="3" fontId="6" fillId="0" borderId="43" xfId="0" applyNumberFormat="1" applyFont="1" applyBorder="1"/>
    <xf numFmtId="0" fontId="6" fillId="0" borderId="43" xfId="0" applyFont="1" applyBorder="1" applyAlignment="1"/>
    <xf numFmtId="4" fontId="6" fillId="0" borderId="45" xfId="0" applyNumberFormat="1" applyFont="1" applyBorder="1"/>
    <xf numFmtId="0" fontId="6" fillId="0" borderId="42" xfId="0" applyFont="1" applyBorder="1" applyAlignment="1">
      <alignment horizontal="left" wrapText="1"/>
    </xf>
    <xf numFmtId="4" fontId="6" fillId="0" borderId="46" xfId="0" applyNumberFormat="1" applyFont="1" applyBorder="1"/>
    <xf numFmtId="0" fontId="6" fillId="0" borderId="43" xfId="0" applyFont="1" applyBorder="1" applyAlignment="1">
      <alignment horizontal="left" wrapText="1"/>
    </xf>
    <xf numFmtId="49" fontId="6" fillId="0" borderId="43" xfId="0" applyNumberFormat="1" applyFont="1" applyBorder="1"/>
    <xf numFmtId="0" fontId="24" fillId="0" borderId="42" xfId="0" applyFont="1" applyBorder="1" applyAlignment="1">
      <alignment horizontal="left"/>
    </xf>
    <xf numFmtId="0" fontId="24" fillId="0" borderId="43" xfId="0" applyFont="1" applyBorder="1"/>
    <xf numFmtId="3" fontId="24" fillId="0" borderId="43" xfId="0" applyNumberFormat="1" applyFont="1" applyBorder="1"/>
    <xf numFmtId="4" fontId="24" fillId="0" borderId="43" xfId="0" applyNumberFormat="1" applyFont="1" applyBorder="1"/>
    <xf numFmtId="0" fontId="6" fillId="0" borderId="3" xfId="0" applyFont="1" applyFill="1" applyBorder="1" applyAlignment="1">
      <alignment horizontal="left" wrapText="1"/>
    </xf>
    <xf numFmtId="0" fontId="6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29" fillId="0" borderId="0" xfId="0" applyFont="1" applyAlignment="1">
      <alignment horizontal="left" indent="10"/>
    </xf>
    <xf numFmtId="0" fontId="6" fillId="0" borderId="4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vertical="top" wrapText="1"/>
    </xf>
    <xf numFmtId="3" fontId="6" fillId="0" borderId="3" xfId="0" applyNumberFormat="1" applyFont="1" applyFill="1" applyBorder="1" applyAlignment="1"/>
    <xf numFmtId="4" fontId="6" fillId="0" borderId="3" xfId="0" applyNumberFormat="1" applyFont="1" applyFill="1" applyBorder="1"/>
    <xf numFmtId="4" fontId="6" fillId="0" borderId="8" xfId="0" applyNumberFormat="1" applyFont="1" applyFill="1" applyBorder="1"/>
    <xf numFmtId="0" fontId="6" fillId="0" borderId="4" xfId="0" applyFont="1" applyFill="1" applyBorder="1" applyAlignment="1">
      <alignment vertical="top" wrapText="1"/>
    </xf>
    <xf numFmtId="3" fontId="6" fillId="0" borderId="4" xfId="0" applyNumberFormat="1" applyFont="1" applyFill="1" applyBorder="1" applyAlignment="1">
      <alignment wrapText="1"/>
    </xf>
    <xf numFmtId="0" fontId="7" fillId="2" borderId="19" xfId="0" applyFont="1" applyFill="1" applyBorder="1" applyAlignment="1">
      <alignment horizontal="left"/>
    </xf>
    <xf numFmtId="0" fontId="2" fillId="0" borderId="0" xfId="0" applyFont="1" applyBorder="1" applyAlignment="1">
      <alignment wrapText="1"/>
    </xf>
    <xf numFmtId="3" fontId="6" fillId="0" borderId="13" xfId="0" applyNumberFormat="1" applyFont="1" applyBorder="1"/>
    <xf numFmtId="0" fontId="24" fillId="0" borderId="4" xfId="0" applyFont="1" applyFill="1" applyBorder="1" applyAlignment="1">
      <alignment horizontal="left" wrapText="1"/>
    </xf>
    <xf numFmtId="0" fontId="6" fillId="0" borderId="16" xfId="0" applyFont="1" applyFill="1" applyBorder="1" applyAlignment="1">
      <alignment wrapText="1"/>
    </xf>
    <xf numFmtId="0" fontId="6" fillId="0" borderId="13" xfId="0" applyFont="1" applyBorder="1" applyAlignment="1">
      <alignment horizontal="left"/>
    </xf>
    <xf numFmtId="0" fontId="6" fillId="0" borderId="13" xfId="0" applyFont="1" applyBorder="1" applyAlignment="1">
      <alignment horizontal="left" wrapText="1"/>
    </xf>
    <xf numFmtId="0" fontId="6" fillId="0" borderId="16" xfId="0" applyFont="1" applyFill="1" applyBorder="1" applyAlignment="1">
      <alignment horizontal="left" wrapText="1"/>
    </xf>
    <xf numFmtId="0" fontId="9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8" fillId="0" borderId="10" xfId="0" applyFont="1" applyFill="1" applyBorder="1" applyAlignment="1">
      <alignment horizontal="left"/>
    </xf>
    <xf numFmtId="3" fontId="0" fillId="0" borderId="0" xfId="0" applyNumberFormat="1" applyFill="1"/>
    <xf numFmtId="4" fontId="0" fillId="0" borderId="0" xfId="0" applyNumberFormat="1" applyFill="1"/>
    <xf numFmtId="0" fontId="0" fillId="0" borderId="1" xfId="0" applyFill="1" applyBorder="1"/>
    <xf numFmtId="0" fontId="0" fillId="0" borderId="6" xfId="0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2" xfId="0" applyFill="1" applyBorder="1"/>
    <xf numFmtId="3" fontId="0" fillId="0" borderId="2" xfId="0" applyNumberFormat="1" applyFill="1" applyBorder="1" applyAlignment="1">
      <alignment horizontal="center"/>
    </xf>
    <xf numFmtId="4" fontId="0" fillId="0" borderId="2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wrapText="1"/>
    </xf>
    <xf numFmtId="3" fontId="6" fillId="0" borderId="13" xfId="0" applyNumberFormat="1" applyFont="1" applyFill="1" applyBorder="1" applyAlignment="1"/>
    <xf numFmtId="4" fontId="6" fillId="0" borderId="13" xfId="0" applyNumberFormat="1" applyFont="1" applyFill="1" applyBorder="1" applyAlignment="1"/>
    <xf numFmtId="4" fontId="6" fillId="0" borderId="14" xfId="0" applyNumberFormat="1" applyFont="1" applyFill="1" applyBorder="1" applyAlignment="1"/>
    <xf numFmtId="3" fontId="6" fillId="0" borderId="4" xfId="0" applyNumberFormat="1" applyFont="1" applyFill="1" applyBorder="1" applyAlignment="1"/>
    <xf numFmtId="4" fontId="6" fillId="0" borderId="4" xfId="0" applyNumberFormat="1" applyFont="1" applyFill="1" applyBorder="1" applyAlignment="1"/>
    <xf numFmtId="4" fontId="6" fillId="0" borderId="9" xfId="0" applyNumberFormat="1" applyFont="1" applyFill="1" applyBorder="1" applyAlignment="1"/>
    <xf numFmtId="0" fontId="6" fillId="0" borderId="18" xfId="0" applyFont="1" applyFill="1" applyBorder="1" applyAlignment="1">
      <alignment horizontal="left"/>
    </xf>
    <xf numFmtId="3" fontId="6" fillId="0" borderId="16" xfId="0" applyNumberFormat="1" applyFont="1" applyFill="1" applyBorder="1" applyAlignment="1"/>
    <xf numFmtId="4" fontId="6" fillId="0" borderId="16" xfId="0" applyNumberFormat="1" applyFont="1" applyFill="1" applyBorder="1" applyAlignment="1"/>
    <xf numFmtId="4" fontId="6" fillId="0" borderId="20" xfId="0" applyNumberFormat="1" applyFont="1" applyFill="1" applyBorder="1" applyAlignment="1"/>
    <xf numFmtId="0" fontId="6" fillId="2" borderId="28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vertical="center" wrapText="1"/>
    </xf>
    <xf numFmtId="3" fontId="7" fillId="2" borderId="19" xfId="0" applyNumberFormat="1" applyFont="1" applyFill="1" applyBorder="1" applyAlignment="1">
      <alignment vertical="center"/>
    </xf>
    <xf numFmtId="4" fontId="7" fillId="2" borderId="19" xfId="0" applyNumberFormat="1" applyFont="1" applyFill="1" applyBorder="1" applyAlignment="1">
      <alignment vertical="center"/>
    </xf>
    <xf numFmtId="44" fontId="7" fillId="2" borderId="19" xfId="0" applyNumberFormat="1" applyFont="1" applyFill="1" applyBorder="1" applyAlignment="1">
      <alignment vertical="center"/>
    </xf>
    <xf numFmtId="44" fontId="7" fillId="2" borderId="31" xfId="0" applyNumberFormat="1" applyFont="1" applyFill="1" applyBorder="1" applyAlignment="1">
      <alignment vertical="center"/>
    </xf>
    <xf numFmtId="0" fontId="7" fillId="2" borderId="49" xfId="0" applyFont="1" applyFill="1" applyBorder="1"/>
    <xf numFmtId="0" fontId="7" fillId="2" borderId="50" xfId="0" applyFont="1" applyFill="1" applyBorder="1" applyAlignment="1">
      <alignment horizontal="center"/>
    </xf>
    <xf numFmtId="0" fontId="7" fillId="2" borderId="51" xfId="0" applyFont="1" applyFill="1" applyBorder="1"/>
    <xf numFmtId="3" fontId="7" fillId="2" borderId="51" xfId="0" applyNumberFormat="1" applyFont="1" applyFill="1" applyBorder="1"/>
    <xf numFmtId="4" fontId="7" fillId="2" borderId="51" xfId="0" applyNumberFormat="1" applyFont="1" applyFill="1" applyBorder="1"/>
    <xf numFmtId="0" fontId="6" fillId="0" borderId="42" xfId="0" applyFont="1" applyFill="1" applyBorder="1" applyAlignment="1">
      <alignment horizontal="center"/>
    </xf>
    <xf numFmtId="0" fontId="6" fillId="0" borderId="42" xfId="0" applyFont="1" applyFill="1" applyBorder="1" applyAlignment="1">
      <alignment horizontal="left"/>
    </xf>
    <xf numFmtId="0" fontId="6" fillId="0" borderId="43" xfId="0" applyFont="1" applyFill="1" applyBorder="1" applyAlignment="1">
      <alignment wrapText="1"/>
    </xf>
    <xf numFmtId="3" fontId="6" fillId="0" borderId="43" xfId="0" applyNumberFormat="1" applyFont="1" applyFill="1" applyBorder="1"/>
    <xf numFmtId="4" fontId="6" fillId="0" borderId="43" xfId="0" applyNumberFormat="1" applyFont="1" applyFill="1" applyBorder="1"/>
    <xf numFmtId="4" fontId="6" fillId="0" borderId="44" xfId="0" applyNumberFormat="1" applyFont="1" applyFill="1" applyBorder="1"/>
    <xf numFmtId="0" fontId="30" fillId="0" borderId="0" xfId="0" applyFont="1"/>
    <xf numFmtId="0" fontId="6" fillId="0" borderId="0" xfId="0" applyFont="1" applyFill="1" applyBorder="1" applyAlignment="1">
      <alignment horizontal="left"/>
    </xf>
    <xf numFmtId="3" fontId="6" fillId="0" borderId="13" xfId="0" applyNumberFormat="1" applyFont="1" applyFill="1" applyBorder="1"/>
    <xf numFmtId="4" fontId="6" fillId="0" borderId="13" xfId="0" applyNumberFormat="1" applyFont="1" applyFill="1" applyBorder="1"/>
    <xf numFmtId="4" fontId="6" fillId="0" borderId="14" xfId="0" applyNumberFormat="1" applyFont="1" applyFill="1" applyBorder="1"/>
    <xf numFmtId="0" fontId="28" fillId="0" borderId="4" xfId="0" applyFont="1" applyBorder="1" applyAlignment="1">
      <alignment wrapText="1"/>
    </xf>
    <xf numFmtId="0" fontId="31" fillId="2" borderId="19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8" fillId="0" borderId="4" xfId="0" applyFont="1" applyBorder="1" applyAlignment="1">
      <alignment horizontal="left"/>
    </xf>
    <xf numFmtId="0" fontId="28" fillId="0" borderId="4" xfId="0" applyFont="1" applyFill="1" applyBorder="1" applyAlignment="1">
      <alignment wrapText="1"/>
    </xf>
    <xf numFmtId="0" fontId="33" fillId="0" borderId="0" xfId="0" applyFont="1"/>
    <xf numFmtId="0" fontId="32" fillId="0" borderId="10" xfId="0" applyFont="1" applyBorder="1" applyAlignment="1">
      <alignment horizontal="left"/>
    </xf>
    <xf numFmtId="0" fontId="34" fillId="0" borderId="3" xfId="0" applyFont="1" applyBorder="1" applyAlignment="1">
      <alignment wrapText="1"/>
    </xf>
    <xf numFmtId="3" fontId="34" fillId="0" borderId="3" xfId="0" applyNumberFormat="1" applyFont="1" applyBorder="1"/>
    <xf numFmtId="4" fontId="34" fillId="0" borderId="3" xfId="0" applyNumberFormat="1" applyFont="1" applyBorder="1"/>
    <xf numFmtId="4" fontId="34" fillId="0" borderId="8" xfId="0" applyNumberFormat="1" applyFont="1" applyBorder="1"/>
    <xf numFmtId="0" fontId="34" fillId="0" borderId="0" xfId="0" applyFont="1"/>
    <xf numFmtId="0" fontId="34" fillId="0" borderId="5" xfId="0" applyFont="1" applyBorder="1" applyAlignment="1">
      <alignment horizontal="center"/>
    </xf>
    <xf numFmtId="0" fontId="34" fillId="0" borderId="4" xfId="0" applyFont="1" applyBorder="1" applyAlignment="1">
      <alignment wrapText="1"/>
    </xf>
    <xf numFmtId="3" fontId="34" fillId="0" borderId="4" xfId="0" applyNumberFormat="1" applyFont="1" applyBorder="1"/>
    <xf numFmtId="4" fontId="34" fillId="0" borderId="13" xfId="0" applyNumberFormat="1" applyFont="1" applyBorder="1"/>
    <xf numFmtId="4" fontId="34" fillId="0" borderId="4" xfId="0" applyNumberFormat="1" applyFont="1" applyBorder="1"/>
    <xf numFmtId="4" fontId="34" fillId="0" borderId="9" xfId="0" applyNumberFormat="1" applyFont="1" applyBorder="1"/>
    <xf numFmtId="0" fontId="35" fillId="0" borderId="47" xfId="0" applyFont="1" applyBorder="1" applyAlignment="1">
      <alignment horizontal="center" vertical="center"/>
    </xf>
    <xf numFmtId="0" fontId="35" fillId="4" borderId="30" xfId="0" applyFont="1" applyFill="1" applyBorder="1"/>
    <xf numFmtId="0" fontId="35" fillId="4" borderId="28" xfId="0" applyFont="1" applyFill="1" applyBorder="1" applyAlignment="1">
      <alignment horizontal="center"/>
    </xf>
    <xf numFmtId="0" fontId="35" fillId="4" borderId="19" xfId="0" applyFont="1" applyFill="1" applyBorder="1" applyAlignment="1">
      <alignment wrapText="1"/>
    </xf>
    <xf numFmtId="3" fontId="35" fillId="4" borderId="19" xfId="0" applyNumberFormat="1" applyFont="1" applyFill="1" applyBorder="1"/>
    <xf numFmtId="4" fontId="35" fillId="4" borderId="19" xfId="0" applyNumberFormat="1" applyFont="1" applyFill="1" applyBorder="1"/>
    <xf numFmtId="0" fontId="34" fillId="0" borderId="0" xfId="0" applyFont="1" applyBorder="1" applyAlignment="1">
      <alignment horizontal="left"/>
    </xf>
    <xf numFmtId="0" fontId="34" fillId="0" borderId="5" xfId="0" applyFont="1" applyBorder="1" applyAlignment="1">
      <alignment horizontal="left"/>
    </xf>
    <xf numFmtId="0" fontId="34" fillId="0" borderId="5" xfId="0" applyFont="1" applyBorder="1" applyAlignment="1">
      <alignment horizontal="left" wrapText="1"/>
    </xf>
    <xf numFmtId="0" fontId="34" fillId="0" borderId="3" xfId="0" applyFont="1" applyBorder="1" applyAlignment="1">
      <alignment horizontal="center"/>
    </xf>
    <xf numFmtId="164" fontId="35" fillId="4" borderId="19" xfId="0" applyNumberFormat="1" applyFont="1" applyFill="1" applyBorder="1"/>
    <xf numFmtId="164" fontId="35" fillId="4" borderId="31" xfId="0" applyNumberFormat="1" applyFont="1" applyFill="1" applyBorder="1"/>
    <xf numFmtId="0" fontId="0" fillId="0" borderId="0" xfId="0" applyAlignment="1">
      <alignment horizontal="left"/>
    </xf>
    <xf numFmtId="0" fontId="24" fillId="0" borderId="16" xfId="0" applyFont="1" applyFill="1" applyBorder="1" applyAlignment="1">
      <alignment wrapText="1"/>
    </xf>
    <xf numFmtId="3" fontId="24" fillId="0" borderId="16" xfId="0" applyNumberFormat="1" applyFont="1" applyBorder="1" applyAlignment="1"/>
    <xf numFmtId="4" fontId="24" fillId="0" borderId="16" xfId="0" applyNumberFormat="1" applyFont="1" applyBorder="1" applyAlignment="1"/>
    <xf numFmtId="4" fontId="24" fillId="0" borderId="20" xfId="0" applyNumberFormat="1" applyFont="1" applyBorder="1" applyAlignment="1"/>
    <xf numFmtId="0" fontId="0" fillId="0" borderId="0" xfId="0"/>
    <xf numFmtId="0" fontId="0" fillId="0" borderId="0" xfId="0"/>
    <xf numFmtId="0" fontId="0" fillId="0" borderId="1" xfId="0" applyBorder="1"/>
    <xf numFmtId="0" fontId="0" fillId="0" borderId="2" xfId="0" applyBorder="1"/>
    <xf numFmtId="0" fontId="34" fillId="0" borderId="0" xfId="0" applyFon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3" fontId="0" fillId="0" borderId="0" xfId="0" applyNumberFormat="1"/>
    <xf numFmtId="3" fontId="0" fillId="0" borderId="2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0" fontId="32" fillId="0" borderId="10" xfId="0" applyFont="1" applyBorder="1" applyAlignment="1">
      <alignment horizontal="left"/>
    </xf>
    <xf numFmtId="0" fontId="0" fillId="0" borderId="0" xfId="0" applyAlignment="1"/>
    <xf numFmtId="0" fontId="33" fillId="0" borderId="0" xfId="0" applyFont="1"/>
    <xf numFmtId="0" fontId="0" fillId="0" borderId="6" xfId="0" applyBorder="1" applyAlignment="1">
      <alignment horizontal="left"/>
    </xf>
    <xf numFmtId="0" fontId="34" fillId="0" borderId="0" xfId="0" applyFont="1" applyBorder="1" applyAlignment="1">
      <alignment horizontal="left"/>
    </xf>
    <xf numFmtId="0" fontId="34" fillId="0" borderId="5" xfId="0" applyFont="1" applyBorder="1" applyAlignment="1">
      <alignment horizontal="left"/>
    </xf>
    <xf numFmtId="0" fontId="34" fillId="0" borderId="4" xfId="0" applyFont="1" applyBorder="1" applyAlignment="1"/>
    <xf numFmtId="3" fontId="34" fillId="0" borderId="4" xfId="0" applyNumberFormat="1" applyFont="1" applyBorder="1" applyAlignment="1"/>
    <xf numFmtId="4" fontId="34" fillId="0" borderId="4" xfId="0" applyNumberFormat="1" applyFont="1" applyBorder="1" applyAlignment="1"/>
    <xf numFmtId="0" fontId="34" fillId="0" borderId="4" xfId="0" applyFont="1" applyBorder="1" applyAlignment="1">
      <alignment wrapText="1"/>
    </xf>
    <xf numFmtId="0" fontId="6" fillId="2" borderId="28" xfId="0" applyFont="1" applyFill="1" applyBorder="1" applyAlignment="1">
      <alignment horizontal="left"/>
    </xf>
    <xf numFmtId="164" fontId="7" fillId="2" borderId="51" xfId="0" applyNumberFormat="1" applyFont="1" applyFill="1" applyBorder="1"/>
    <xf numFmtId="164" fontId="7" fillId="2" borderId="52" xfId="0" applyNumberFormat="1" applyFont="1" applyFill="1" applyBorder="1"/>
    <xf numFmtId="0" fontId="0" fillId="0" borderId="0" xfId="0" applyAlignment="1">
      <alignment horizontal="left"/>
    </xf>
    <xf numFmtId="0" fontId="7" fillId="0" borderId="47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8" fillId="0" borderId="53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49" fontId="23" fillId="0" borderId="0" xfId="1" applyNumberFormat="1" applyFont="1" applyBorder="1" applyAlignment="1" applyProtection="1">
      <alignment horizontal="left"/>
      <protection locked="0"/>
    </xf>
    <xf numFmtId="0" fontId="14" fillId="0" borderId="21" xfId="0" applyFont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25" fillId="0" borderId="47" xfId="0" applyFont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7" fillId="0" borderId="47" xfId="0" applyFont="1" applyFill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6" fillId="0" borderId="47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44" fontId="7" fillId="0" borderId="47" xfId="0" applyNumberFormat="1" applyFont="1" applyBorder="1" applyAlignment="1">
      <alignment horizontal="center" vertical="center"/>
    </xf>
    <xf numFmtId="44" fontId="0" fillId="0" borderId="53" xfId="0" applyNumberFormat="1" applyBorder="1" applyAlignment="1">
      <alignment horizontal="center" vertical="center"/>
    </xf>
    <xf numFmtId="44" fontId="0" fillId="0" borderId="48" xfId="0" applyNumberForma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Font="1" applyBorder="1" applyAlignment="1">
      <alignment horizontal="left"/>
    </xf>
    <xf numFmtId="0" fontId="7" fillId="0" borderId="56" xfId="0" applyFont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5" fillId="0" borderId="47" xfId="0" applyFont="1" applyBorder="1" applyAlignment="1">
      <alignment horizontal="center" vertical="center"/>
    </xf>
    <xf numFmtId="0" fontId="32" fillId="0" borderId="53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</cellXfs>
  <cellStyles count="3">
    <cellStyle name="Normální" xfId="0" builtinId="0"/>
    <cellStyle name="normální 3 2" xfId="1"/>
    <cellStyle name="normální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"/>
  <sheetViews>
    <sheetView topLeftCell="A15" workbookViewId="0">
      <selection activeCell="H26" sqref="H26"/>
    </sheetView>
  </sheetViews>
  <sheetFormatPr defaultRowHeight="15" x14ac:dyDescent="0.25"/>
  <cols>
    <col min="1" max="1" width="17.42578125" customWidth="1"/>
    <col min="2" max="2" width="3.28515625" customWidth="1"/>
    <col min="3" max="3" width="20.5703125" customWidth="1"/>
    <col min="4" max="4" width="39.28515625" customWidth="1"/>
    <col min="6" max="6" width="10.42578125" customWidth="1"/>
    <col min="7" max="7" width="14.140625" customWidth="1"/>
    <col min="8" max="8" width="13.140625" customWidth="1"/>
    <col min="9" max="9" width="12.5703125" customWidth="1"/>
  </cols>
  <sheetData>
    <row r="2" spans="1:10" x14ac:dyDescent="0.25">
      <c r="A2" s="22" t="s">
        <v>1180</v>
      </c>
      <c r="B2" s="477" t="s">
        <v>1183</v>
      </c>
      <c r="C2" s="477"/>
      <c r="D2" s="477"/>
      <c r="E2" s="477"/>
      <c r="F2" s="477"/>
      <c r="G2" s="477"/>
      <c r="H2" s="477"/>
      <c r="I2" s="477"/>
    </row>
    <row r="3" spans="1:10" x14ac:dyDescent="0.25">
      <c r="A3" s="22" t="s">
        <v>1181</v>
      </c>
      <c r="B3" s="477" t="s">
        <v>1184</v>
      </c>
      <c r="C3" s="477"/>
      <c r="D3" s="477"/>
      <c r="E3" s="477"/>
      <c r="F3" s="477"/>
      <c r="G3" s="477"/>
      <c r="H3" s="477"/>
      <c r="I3" s="477"/>
    </row>
    <row r="4" spans="1:10" x14ac:dyDescent="0.25">
      <c r="A4" s="22"/>
      <c r="B4" s="10"/>
      <c r="C4" s="21"/>
      <c r="D4" s="21"/>
      <c r="E4" s="21"/>
      <c r="F4" s="21"/>
      <c r="G4" s="21"/>
      <c r="H4" s="21"/>
      <c r="I4" s="21"/>
    </row>
    <row r="5" spans="1:10" ht="15.75" thickBot="1" x14ac:dyDescent="0.3">
      <c r="A5" s="20"/>
      <c r="B5" s="20"/>
      <c r="C5" s="20"/>
      <c r="D5" s="20"/>
      <c r="E5" s="20"/>
      <c r="F5" s="20"/>
      <c r="G5" s="20"/>
      <c r="H5" s="20"/>
      <c r="I5" s="20"/>
      <c r="J5" s="21"/>
    </row>
    <row r="6" spans="1:10" ht="16.5" thickTop="1" thickBot="1" x14ac:dyDescent="0.3">
      <c r="A6" s="1" t="s">
        <v>1172</v>
      </c>
      <c r="B6" s="11" t="s">
        <v>1175</v>
      </c>
      <c r="C6" s="24" t="s">
        <v>1182</v>
      </c>
      <c r="D6" s="26" t="s">
        <v>1173</v>
      </c>
      <c r="E6" s="15" t="s">
        <v>1174</v>
      </c>
      <c r="F6" s="16" t="s">
        <v>1176</v>
      </c>
      <c r="G6" s="16" t="s">
        <v>1177</v>
      </c>
      <c r="H6" s="16" t="s">
        <v>1178</v>
      </c>
      <c r="I6" s="17" t="s">
        <v>1179</v>
      </c>
    </row>
    <row r="7" spans="1:10" ht="27.75" thickTop="1" x14ac:dyDescent="0.25">
      <c r="A7" s="478" t="s">
        <v>1184</v>
      </c>
      <c r="B7" s="30">
        <v>1</v>
      </c>
      <c r="C7" s="31" t="s">
        <v>1185</v>
      </c>
      <c r="D7" s="32" t="s">
        <v>1186</v>
      </c>
      <c r="E7" s="13">
        <v>44</v>
      </c>
      <c r="F7" s="8">
        <v>375</v>
      </c>
      <c r="G7" s="33">
        <f>F7+(F7*0.2)</f>
        <v>450</v>
      </c>
      <c r="H7" s="8">
        <f>E7*F7</f>
        <v>16500</v>
      </c>
      <c r="I7" s="18">
        <f>G7*E7</f>
        <v>19800</v>
      </c>
      <c r="J7" s="4"/>
    </row>
    <row r="8" spans="1:10" ht="24.75" x14ac:dyDescent="0.25">
      <c r="A8" s="479"/>
      <c r="B8" s="6">
        <v>2</v>
      </c>
      <c r="C8" s="34" t="s">
        <v>1187</v>
      </c>
      <c r="D8" s="35" t="s">
        <v>0</v>
      </c>
      <c r="E8" s="14">
        <v>1</v>
      </c>
      <c r="F8" s="9">
        <v>1333</v>
      </c>
      <c r="G8" s="9">
        <f>F8+(F8*0.2)</f>
        <v>1599.6</v>
      </c>
      <c r="H8" s="9">
        <f t="shared" ref="H8:H25" si="0">E8*F8</f>
        <v>1333</v>
      </c>
      <c r="I8" s="19">
        <f t="shared" ref="I8:I24" si="1">G8*E8</f>
        <v>1599.6</v>
      </c>
      <c r="J8" s="4"/>
    </row>
    <row r="9" spans="1:10" ht="24.75" x14ac:dyDescent="0.25">
      <c r="A9" s="479"/>
      <c r="B9" s="6">
        <v>3</v>
      </c>
      <c r="C9" s="34" t="s">
        <v>1187</v>
      </c>
      <c r="D9" s="35" t="s">
        <v>1</v>
      </c>
      <c r="E9" s="14">
        <v>1</v>
      </c>
      <c r="F9" s="9">
        <v>1833</v>
      </c>
      <c r="G9" s="9">
        <f t="shared" ref="G9:G25" si="2">F9+(F9*0.2)</f>
        <v>2199.6</v>
      </c>
      <c r="H9" s="9">
        <f t="shared" si="0"/>
        <v>1833</v>
      </c>
      <c r="I9" s="19">
        <f t="shared" si="1"/>
        <v>2199.6</v>
      </c>
      <c r="J9" s="4"/>
    </row>
    <row r="10" spans="1:10" ht="24.75" x14ac:dyDescent="0.25">
      <c r="A10" s="479"/>
      <c r="B10" s="6">
        <v>4</v>
      </c>
      <c r="C10" s="34" t="s">
        <v>1187</v>
      </c>
      <c r="D10" s="35" t="s">
        <v>2</v>
      </c>
      <c r="E10" s="14">
        <v>2</v>
      </c>
      <c r="F10" s="9">
        <v>1000</v>
      </c>
      <c r="G10" s="9">
        <f t="shared" si="2"/>
        <v>1200</v>
      </c>
      <c r="H10" s="9">
        <f t="shared" si="0"/>
        <v>2000</v>
      </c>
      <c r="I10" s="19">
        <f t="shared" si="1"/>
        <v>2400</v>
      </c>
      <c r="J10" s="4"/>
    </row>
    <row r="11" spans="1:10" ht="24.75" x14ac:dyDescent="0.25">
      <c r="A11" s="479"/>
      <c r="B11" s="6">
        <v>5</v>
      </c>
      <c r="C11" s="34" t="s">
        <v>1187</v>
      </c>
      <c r="D11" s="35" t="s">
        <v>3</v>
      </c>
      <c r="E11" s="14">
        <v>1</v>
      </c>
      <c r="F11" s="9">
        <v>2333</v>
      </c>
      <c r="G11" s="9">
        <f t="shared" si="2"/>
        <v>2799.6</v>
      </c>
      <c r="H11" s="9">
        <f t="shared" si="0"/>
        <v>2333</v>
      </c>
      <c r="I11" s="19">
        <f t="shared" si="1"/>
        <v>2799.6</v>
      </c>
      <c r="J11" s="4"/>
    </row>
    <row r="12" spans="1:10" ht="24.75" x14ac:dyDescent="0.25">
      <c r="A12" s="479"/>
      <c r="B12" s="6">
        <v>6</v>
      </c>
      <c r="C12" s="34" t="s">
        <v>1187</v>
      </c>
      <c r="D12" s="35" t="s">
        <v>4</v>
      </c>
      <c r="E12" s="14">
        <v>1</v>
      </c>
      <c r="F12" s="9">
        <v>1458</v>
      </c>
      <c r="G12" s="9">
        <f t="shared" si="2"/>
        <v>1749.6</v>
      </c>
      <c r="H12" s="9">
        <f t="shared" si="0"/>
        <v>1458</v>
      </c>
      <c r="I12" s="19">
        <f t="shared" si="1"/>
        <v>1749.6</v>
      </c>
      <c r="J12" s="4"/>
    </row>
    <row r="13" spans="1:10" ht="24.75" x14ac:dyDescent="0.25">
      <c r="A13" s="479"/>
      <c r="B13" s="6">
        <v>7</v>
      </c>
      <c r="C13" s="34" t="s">
        <v>1187</v>
      </c>
      <c r="D13" s="35" t="s">
        <v>5</v>
      </c>
      <c r="E13" s="14">
        <v>1</v>
      </c>
      <c r="F13" s="9">
        <v>833</v>
      </c>
      <c r="G13" s="9">
        <f t="shared" si="2"/>
        <v>999.6</v>
      </c>
      <c r="H13" s="9">
        <f t="shared" si="0"/>
        <v>833</v>
      </c>
      <c r="I13" s="19">
        <f t="shared" si="1"/>
        <v>999.6</v>
      </c>
      <c r="J13" s="4"/>
    </row>
    <row r="14" spans="1:10" ht="24.75" x14ac:dyDescent="0.25">
      <c r="A14" s="479"/>
      <c r="B14" s="6">
        <v>8</v>
      </c>
      <c r="C14" s="34" t="s">
        <v>1187</v>
      </c>
      <c r="D14" s="35" t="s">
        <v>6</v>
      </c>
      <c r="E14" s="14">
        <v>1</v>
      </c>
      <c r="F14" s="9">
        <v>1417</v>
      </c>
      <c r="G14" s="9">
        <f t="shared" si="2"/>
        <v>1700.4</v>
      </c>
      <c r="H14" s="9">
        <f t="shared" si="0"/>
        <v>1417</v>
      </c>
      <c r="I14" s="19">
        <f t="shared" si="1"/>
        <v>1700.4</v>
      </c>
      <c r="J14" s="4"/>
    </row>
    <row r="15" spans="1:10" ht="24.75" x14ac:dyDescent="0.25">
      <c r="A15" s="479"/>
      <c r="B15" s="6">
        <v>9</v>
      </c>
      <c r="C15" s="34" t="s">
        <v>1187</v>
      </c>
      <c r="D15" s="35" t="s">
        <v>7</v>
      </c>
      <c r="E15" s="14">
        <v>1</v>
      </c>
      <c r="F15" s="9">
        <v>1333</v>
      </c>
      <c r="G15" s="9">
        <f t="shared" si="2"/>
        <v>1599.6</v>
      </c>
      <c r="H15" s="9">
        <f t="shared" si="0"/>
        <v>1333</v>
      </c>
      <c r="I15" s="19">
        <f t="shared" si="1"/>
        <v>1599.6</v>
      </c>
      <c r="J15" s="4"/>
    </row>
    <row r="16" spans="1:10" ht="24.75" x14ac:dyDescent="0.25">
      <c r="A16" s="479"/>
      <c r="B16" s="6">
        <v>10</v>
      </c>
      <c r="C16" s="34" t="s">
        <v>1187</v>
      </c>
      <c r="D16" s="35" t="s">
        <v>8</v>
      </c>
      <c r="E16" s="14">
        <v>1</v>
      </c>
      <c r="F16" s="9">
        <v>1250</v>
      </c>
      <c r="G16" s="9">
        <f t="shared" si="2"/>
        <v>1500</v>
      </c>
      <c r="H16" s="9">
        <f t="shared" si="0"/>
        <v>1250</v>
      </c>
      <c r="I16" s="19">
        <f t="shared" si="1"/>
        <v>1500</v>
      </c>
      <c r="J16" s="4"/>
    </row>
    <row r="17" spans="1:10" ht="24.75" x14ac:dyDescent="0.25">
      <c r="A17" s="479"/>
      <c r="B17" s="6">
        <v>11</v>
      </c>
      <c r="C17" s="34" t="s">
        <v>1187</v>
      </c>
      <c r="D17" s="35" t="s">
        <v>9</v>
      </c>
      <c r="E17" s="14">
        <v>1</v>
      </c>
      <c r="F17" s="9">
        <v>917</v>
      </c>
      <c r="G17" s="9">
        <f t="shared" si="2"/>
        <v>1100.4000000000001</v>
      </c>
      <c r="H17" s="9">
        <f t="shared" si="0"/>
        <v>917</v>
      </c>
      <c r="I17" s="19">
        <f t="shared" si="1"/>
        <v>1100.4000000000001</v>
      </c>
      <c r="J17" s="4"/>
    </row>
    <row r="18" spans="1:10" ht="24.75" x14ac:dyDescent="0.25">
      <c r="A18" s="479"/>
      <c r="B18" s="6">
        <v>12</v>
      </c>
      <c r="C18" s="34" t="s">
        <v>1187</v>
      </c>
      <c r="D18" s="35" t="s">
        <v>10</v>
      </c>
      <c r="E18" s="14">
        <v>1</v>
      </c>
      <c r="F18" s="9">
        <v>958</v>
      </c>
      <c r="G18" s="9">
        <f t="shared" si="2"/>
        <v>1149.5999999999999</v>
      </c>
      <c r="H18" s="9">
        <f t="shared" si="0"/>
        <v>958</v>
      </c>
      <c r="I18" s="19">
        <f t="shared" si="1"/>
        <v>1149.5999999999999</v>
      </c>
      <c r="J18" s="4"/>
    </row>
    <row r="19" spans="1:10" ht="24.75" x14ac:dyDescent="0.25">
      <c r="A19" s="479"/>
      <c r="B19" s="6">
        <v>13</v>
      </c>
      <c r="C19" s="34" t="s">
        <v>1187</v>
      </c>
      <c r="D19" s="35" t="s">
        <v>11</v>
      </c>
      <c r="E19" s="14">
        <v>1</v>
      </c>
      <c r="F19" s="9">
        <v>1000</v>
      </c>
      <c r="G19" s="9">
        <f t="shared" si="2"/>
        <v>1200</v>
      </c>
      <c r="H19" s="9">
        <f t="shared" si="0"/>
        <v>1000</v>
      </c>
      <c r="I19" s="19">
        <f t="shared" si="1"/>
        <v>1200</v>
      </c>
      <c r="J19" s="4"/>
    </row>
    <row r="20" spans="1:10" ht="24.75" x14ac:dyDescent="0.25">
      <c r="A20" s="479"/>
      <c r="B20" s="6">
        <v>14</v>
      </c>
      <c r="C20" s="34" t="s">
        <v>1187</v>
      </c>
      <c r="D20" s="35" t="s">
        <v>12</v>
      </c>
      <c r="E20" s="14">
        <v>1</v>
      </c>
      <c r="F20" s="9">
        <v>1417</v>
      </c>
      <c r="G20" s="9">
        <f t="shared" si="2"/>
        <v>1700.4</v>
      </c>
      <c r="H20" s="9">
        <f t="shared" si="0"/>
        <v>1417</v>
      </c>
      <c r="I20" s="19">
        <f t="shared" si="1"/>
        <v>1700.4</v>
      </c>
      <c r="J20" s="4"/>
    </row>
    <row r="21" spans="1:10" ht="24.75" x14ac:dyDescent="0.25">
      <c r="A21" s="479"/>
      <c r="B21" s="6">
        <v>15</v>
      </c>
      <c r="C21" s="34" t="s">
        <v>1187</v>
      </c>
      <c r="D21" s="35" t="s">
        <v>13</v>
      </c>
      <c r="E21" s="14">
        <v>1</v>
      </c>
      <c r="F21" s="9">
        <v>4167</v>
      </c>
      <c r="G21" s="9">
        <f t="shared" si="2"/>
        <v>5000.3999999999996</v>
      </c>
      <c r="H21" s="9">
        <f t="shared" si="0"/>
        <v>4167</v>
      </c>
      <c r="I21" s="19">
        <f t="shared" si="1"/>
        <v>5000.3999999999996</v>
      </c>
      <c r="J21" s="4"/>
    </row>
    <row r="22" spans="1:10" ht="24.75" x14ac:dyDescent="0.25">
      <c r="A22" s="479"/>
      <c r="B22" s="6">
        <v>16</v>
      </c>
      <c r="C22" s="34" t="s">
        <v>1187</v>
      </c>
      <c r="D22" s="35" t="s">
        <v>14</v>
      </c>
      <c r="E22" s="14">
        <v>1</v>
      </c>
      <c r="F22" s="9">
        <v>4167</v>
      </c>
      <c r="G22" s="9">
        <f t="shared" si="2"/>
        <v>5000.3999999999996</v>
      </c>
      <c r="H22" s="9">
        <f t="shared" si="0"/>
        <v>4167</v>
      </c>
      <c r="I22" s="19">
        <f t="shared" si="1"/>
        <v>5000.3999999999996</v>
      </c>
      <c r="J22" s="4"/>
    </row>
    <row r="23" spans="1:10" ht="24.75" x14ac:dyDescent="0.25">
      <c r="A23" s="479"/>
      <c r="B23" s="6">
        <v>17</v>
      </c>
      <c r="C23" s="34" t="s">
        <v>1187</v>
      </c>
      <c r="D23" s="35" t="s">
        <v>15</v>
      </c>
      <c r="E23" s="14">
        <v>1</v>
      </c>
      <c r="F23" s="9">
        <v>4167</v>
      </c>
      <c r="G23" s="9">
        <f t="shared" si="2"/>
        <v>5000.3999999999996</v>
      </c>
      <c r="H23" s="9">
        <f t="shared" si="0"/>
        <v>4167</v>
      </c>
      <c r="I23" s="19">
        <f t="shared" si="1"/>
        <v>5000.3999999999996</v>
      </c>
      <c r="J23" s="4"/>
    </row>
    <row r="24" spans="1:10" ht="60.75" x14ac:dyDescent="0.25">
      <c r="A24" s="479"/>
      <c r="B24" s="6">
        <v>18</v>
      </c>
      <c r="C24" s="34" t="s">
        <v>16</v>
      </c>
      <c r="D24" s="35" t="s">
        <v>17</v>
      </c>
      <c r="E24" s="14">
        <v>20</v>
      </c>
      <c r="F24" s="9">
        <v>125</v>
      </c>
      <c r="G24" s="9">
        <f t="shared" si="2"/>
        <v>150</v>
      </c>
      <c r="H24" s="9">
        <f t="shared" si="0"/>
        <v>2500</v>
      </c>
      <c r="I24" s="19">
        <f t="shared" si="1"/>
        <v>3000</v>
      </c>
      <c r="J24" s="4"/>
    </row>
    <row r="25" spans="1:10" ht="48.75" x14ac:dyDescent="0.25">
      <c r="A25" s="480"/>
      <c r="B25" s="6">
        <v>19</v>
      </c>
      <c r="C25" s="34" t="s">
        <v>18</v>
      </c>
      <c r="D25" s="35" t="s">
        <v>19</v>
      </c>
      <c r="E25" s="14">
        <v>10</v>
      </c>
      <c r="F25" s="9">
        <v>292</v>
      </c>
      <c r="G25" s="9">
        <f t="shared" si="2"/>
        <v>350.4</v>
      </c>
      <c r="H25" s="9">
        <f t="shared" si="0"/>
        <v>2920</v>
      </c>
      <c r="I25" s="19">
        <f>G25*E25</f>
        <v>3504</v>
      </c>
      <c r="J25" s="4"/>
    </row>
    <row r="26" spans="1:10" ht="15.75" thickBot="1" x14ac:dyDescent="0.3">
      <c r="A26" s="170" t="s">
        <v>20</v>
      </c>
      <c r="B26" s="176"/>
      <c r="C26" s="176"/>
      <c r="D26" s="177"/>
      <c r="E26" s="178"/>
      <c r="F26" s="175"/>
      <c r="G26" s="175"/>
      <c r="H26" s="247">
        <f>SUM(H7:H25)</f>
        <v>52503</v>
      </c>
      <c r="I26" s="248">
        <f>SUM(I7:I25)</f>
        <v>63003.6</v>
      </c>
      <c r="J26" s="4"/>
    </row>
    <row r="27" spans="1:10" ht="15.75" thickTop="1" x14ac:dyDescent="0.25">
      <c r="F27" s="7"/>
      <c r="G27" s="7"/>
      <c r="H27" s="7"/>
      <c r="I27" s="7"/>
    </row>
  </sheetData>
  <mergeCells count="3">
    <mergeCell ref="B2:I2"/>
    <mergeCell ref="B3:I3"/>
    <mergeCell ref="A7:A25"/>
  </mergeCells>
  <phoneticPr fontId="0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workbookViewId="0">
      <selection activeCell="H14" sqref="H14"/>
    </sheetView>
  </sheetViews>
  <sheetFormatPr defaultRowHeight="15" x14ac:dyDescent="0.25"/>
  <cols>
    <col min="1" max="1" width="18.42578125" customWidth="1"/>
    <col min="2" max="2" width="3.28515625" style="10" customWidth="1"/>
    <col min="3" max="3" width="24.7109375" style="10" customWidth="1"/>
    <col min="4" max="4" width="39.1406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2" spans="1:11" x14ac:dyDescent="0.25">
      <c r="A2" s="22" t="s">
        <v>1180</v>
      </c>
      <c r="B2" s="477" t="s">
        <v>21</v>
      </c>
      <c r="C2" s="477"/>
      <c r="D2" s="477"/>
      <c r="E2" s="477"/>
      <c r="F2" s="477"/>
      <c r="G2" s="477"/>
      <c r="H2" s="477"/>
      <c r="I2" s="477"/>
    </row>
    <row r="3" spans="1:11" x14ac:dyDescent="0.25">
      <c r="A3" s="22" t="s">
        <v>1181</v>
      </c>
      <c r="B3" s="477" t="s">
        <v>22</v>
      </c>
      <c r="C3" s="477"/>
      <c r="D3" s="477"/>
      <c r="E3" s="477"/>
      <c r="F3" s="477"/>
      <c r="G3" s="477"/>
      <c r="H3" s="477"/>
      <c r="I3" s="477"/>
    </row>
    <row r="4" spans="1:11" x14ac:dyDescent="0.25">
      <c r="A4" s="22"/>
      <c r="C4" s="21"/>
      <c r="D4" s="21"/>
      <c r="E4" s="21"/>
      <c r="F4" s="21"/>
      <c r="G4" s="21"/>
      <c r="H4" s="21"/>
      <c r="I4" s="21"/>
    </row>
    <row r="5" spans="1:11" ht="15.75" thickBot="1" x14ac:dyDescent="0.3">
      <c r="A5" s="22"/>
      <c r="C5" s="21"/>
      <c r="D5" s="21"/>
      <c r="E5" s="21"/>
      <c r="F5" s="21"/>
      <c r="G5" s="21"/>
      <c r="H5" s="21"/>
      <c r="I5" s="21"/>
    </row>
    <row r="6" spans="1:11" ht="16.5" thickTop="1" thickBot="1" x14ac:dyDescent="0.3">
      <c r="A6" s="1" t="s">
        <v>1172</v>
      </c>
      <c r="B6" s="11" t="s">
        <v>1175</v>
      </c>
      <c r="C6" s="24" t="s">
        <v>1182</v>
      </c>
      <c r="D6" s="2" t="s">
        <v>1173</v>
      </c>
      <c r="E6" s="15" t="s">
        <v>1174</v>
      </c>
      <c r="F6" s="16" t="s">
        <v>1176</v>
      </c>
      <c r="G6" s="16" t="s">
        <v>1177</v>
      </c>
      <c r="H6" s="16" t="s">
        <v>1178</v>
      </c>
      <c r="I6" s="17" t="s">
        <v>1179</v>
      </c>
    </row>
    <row r="7" spans="1:11" ht="122.25" customHeight="1" thickTop="1" x14ac:dyDescent="0.25">
      <c r="A7" s="481" t="s">
        <v>22</v>
      </c>
      <c r="B7" s="46">
        <v>1</v>
      </c>
      <c r="C7" s="31" t="s">
        <v>23</v>
      </c>
      <c r="D7" s="40" t="s">
        <v>35</v>
      </c>
      <c r="E7" s="38">
        <v>1</v>
      </c>
      <c r="F7" s="39">
        <v>4019</v>
      </c>
      <c r="G7" s="36">
        <f>(0.2*F7)+F7</f>
        <v>4822.8</v>
      </c>
      <c r="H7" s="36">
        <f t="shared" ref="H7:H13" si="0">E7*F7</f>
        <v>4019</v>
      </c>
      <c r="I7" s="37">
        <f>E7*G7</f>
        <v>4822.8</v>
      </c>
      <c r="J7" s="4"/>
    </row>
    <row r="8" spans="1:11" ht="36.75" x14ac:dyDescent="0.25">
      <c r="A8" s="479"/>
      <c r="B8" s="6">
        <v>2</v>
      </c>
      <c r="C8" s="44" t="s">
        <v>24</v>
      </c>
      <c r="D8" s="35" t="s">
        <v>33</v>
      </c>
      <c r="E8" s="41">
        <v>1</v>
      </c>
      <c r="F8" s="42">
        <v>449.5</v>
      </c>
      <c r="G8" s="36">
        <f t="shared" ref="G8:G13" si="1">(F8*0.2)+F8</f>
        <v>539.4</v>
      </c>
      <c r="H8" s="36">
        <f t="shared" si="0"/>
        <v>449.5</v>
      </c>
      <c r="I8" s="37">
        <f t="shared" ref="I8:I13" si="2">G8*E8</f>
        <v>539.4</v>
      </c>
      <c r="J8" s="4"/>
    </row>
    <row r="9" spans="1:11" ht="48.75" x14ac:dyDescent="0.25">
      <c r="A9" s="479"/>
      <c r="B9" s="6">
        <v>3</v>
      </c>
      <c r="C9" s="45" t="s">
        <v>24</v>
      </c>
      <c r="D9" s="35" t="s">
        <v>34</v>
      </c>
      <c r="E9" s="14">
        <v>1</v>
      </c>
      <c r="F9" s="9">
        <v>449.5</v>
      </c>
      <c r="G9" s="36">
        <f t="shared" si="1"/>
        <v>539.4</v>
      </c>
      <c r="H9" s="36">
        <f t="shared" si="0"/>
        <v>449.5</v>
      </c>
      <c r="I9" s="37">
        <f t="shared" si="2"/>
        <v>539.4</v>
      </c>
      <c r="J9" s="4"/>
      <c r="K9" s="7"/>
    </row>
    <row r="10" spans="1:11" x14ac:dyDescent="0.25">
      <c r="A10" s="479"/>
      <c r="B10" s="6">
        <v>4</v>
      </c>
      <c r="C10" s="34" t="s">
        <v>25</v>
      </c>
      <c r="D10" s="5" t="s">
        <v>26</v>
      </c>
      <c r="E10" s="14">
        <v>1</v>
      </c>
      <c r="F10" s="9">
        <v>149</v>
      </c>
      <c r="G10" s="9">
        <f t="shared" si="1"/>
        <v>178.8</v>
      </c>
      <c r="H10" s="9">
        <f t="shared" si="0"/>
        <v>149</v>
      </c>
      <c r="I10" s="19">
        <f t="shared" si="2"/>
        <v>178.8</v>
      </c>
      <c r="J10" s="4"/>
    </row>
    <row r="11" spans="1:11" ht="24.75" x14ac:dyDescent="0.25">
      <c r="A11" s="479"/>
      <c r="B11" s="6">
        <v>5</v>
      </c>
      <c r="C11" s="34" t="s">
        <v>27</v>
      </c>
      <c r="D11" s="35" t="s">
        <v>28</v>
      </c>
      <c r="E11" s="14">
        <v>4</v>
      </c>
      <c r="F11" s="9">
        <v>199</v>
      </c>
      <c r="G11" s="9">
        <f t="shared" si="1"/>
        <v>238.8</v>
      </c>
      <c r="H11" s="9">
        <f t="shared" si="0"/>
        <v>796</v>
      </c>
      <c r="I11" s="19">
        <f t="shared" si="2"/>
        <v>955.2</v>
      </c>
      <c r="J11" s="4"/>
    </row>
    <row r="12" spans="1:11" ht="36.75" x14ac:dyDescent="0.25">
      <c r="A12" s="479"/>
      <c r="B12" s="6">
        <v>6</v>
      </c>
      <c r="C12" s="34" t="s">
        <v>29</v>
      </c>
      <c r="D12" s="43" t="s">
        <v>30</v>
      </c>
      <c r="E12" s="14">
        <v>1</v>
      </c>
      <c r="F12" s="9">
        <v>300</v>
      </c>
      <c r="G12" s="9">
        <f t="shared" si="1"/>
        <v>360</v>
      </c>
      <c r="H12" s="9">
        <f t="shared" si="0"/>
        <v>300</v>
      </c>
      <c r="I12" s="19">
        <f t="shared" si="2"/>
        <v>360</v>
      </c>
      <c r="J12" s="4"/>
    </row>
    <row r="13" spans="1:11" x14ac:dyDescent="0.25">
      <c r="A13" s="480"/>
      <c r="B13" s="6">
        <v>7</v>
      </c>
      <c r="C13" s="34" t="s">
        <v>31</v>
      </c>
      <c r="D13" s="5" t="s">
        <v>32</v>
      </c>
      <c r="E13" s="14">
        <v>2</v>
      </c>
      <c r="F13" s="9">
        <v>95</v>
      </c>
      <c r="G13" s="9">
        <f t="shared" si="1"/>
        <v>114</v>
      </c>
      <c r="H13" s="9">
        <f t="shared" si="0"/>
        <v>190</v>
      </c>
      <c r="I13" s="19">
        <f t="shared" si="2"/>
        <v>228</v>
      </c>
      <c r="J13" s="4"/>
    </row>
    <row r="14" spans="1:11" ht="15.75" thickBot="1" x14ac:dyDescent="0.3">
      <c r="A14" s="170" t="s">
        <v>20</v>
      </c>
      <c r="B14" s="171"/>
      <c r="C14" s="171"/>
      <c r="D14" s="172"/>
      <c r="E14" s="173"/>
      <c r="F14" s="174"/>
      <c r="G14" s="174"/>
      <c r="H14" s="247">
        <f>SUM(H7:H13)</f>
        <v>6353</v>
      </c>
      <c r="I14" s="248">
        <f>SUM(I7:I13)</f>
        <v>7623.5999999999995</v>
      </c>
      <c r="J14" s="4"/>
    </row>
    <row r="15" spans="1:11" ht="15.75" thickTop="1" x14ac:dyDescent="0.25"/>
  </sheetData>
  <mergeCells count="3">
    <mergeCell ref="B2:I2"/>
    <mergeCell ref="B3:I3"/>
    <mergeCell ref="A7:A13"/>
  </mergeCells>
  <phoneticPr fontId="0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opLeftCell="A31" workbookViewId="0">
      <selection activeCell="B3" sqref="B3:I3"/>
    </sheetView>
  </sheetViews>
  <sheetFormatPr defaultRowHeight="15" x14ac:dyDescent="0.25"/>
  <cols>
    <col min="1" max="1" width="17.5703125" customWidth="1"/>
    <col min="2" max="2" width="3.28515625" customWidth="1"/>
    <col min="3" max="3" width="26.5703125" customWidth="1"/>
    <col min="4" max="4" width="42.42578125" customWidth="1"/>
    <col min="5" max="5" width="8" customWidth="1"/>
    <col min="6" max="6" width="10.85546875" customWidth="1"/>
    <col min="7" max="7" width="14.7109375" customWidth="1"/>
    <col min="8" max="8" width="13.140625" customWidth="1"/>
    <col min="9" max="9" width="13.5703125" customWidth="1"/>
  </cols>
  <sheetData>
    <row r="1" spans="1:9" x14ac:dyDescent="0.25">
      <c r="B1" s="10"/>
      <c r="C1" s="10"/>
      <c r="E1" s="12"/>
      <c r="F1" s="7"/>
      <c r="G1" s="7"/>
      <c r="H1" s="7"/>
      <c r="I1" s="7"/>
    </row>
    <row r="2" spans="1:9" x14ac:dyDescent="0.25">
      <c r="A2" s="47" t="s">
        <v>1180</v>
      </c>
      <c r="B2" s="477" t="s">
        <v>36</v>
      </c>
      <c r="C2" s="477"/>
      <c r="D2" s="477"/>
      <c r="E2" s="477"/>
      <c r="F2" s="477"/>
      <c r="G2" s="477"/>
      <c r="H2" s="477"/>
      <c r="I2" s="477"/>
    </row>
    <row r="3" spans="1:9" x14ac:dyDescent="0.25">
      <c r="A3" s="47" t="s">
        <v>1181</v>
      </c>
      <c r="B3" s="477" t="s">
        <v>37</v>
      </c>
      <c r="C3" s="477"/>
      <c r="D3" s="477"/>
      <c r="E3" s="477"/>
      <c r="F3" s="477"/>
      <c r="G3" s="477"/>
      <c r="H3" s="477"/>
      <c r="I3" s="477"/>
    </row>
    <row r="4" spans="1:9" x14ac:dyDescent="0.25">
      <c r="A4" s="47"/>
      <c r="B4" s="25"/>
      <c r="C4" s="25"/>
      <c r="D4" s="25"/>
      <c r="E4" s="25"/>
      <c r="F4" s="25"/>
      <c r="G4" s="25"/>
      <c r="H4" s="25"/>
      <c r="I4" s="25"/>
    </row>
    <row r="5" spans="1:9" ht="15.75" thickBot="1" x14ac:dyDescent="0.3">
      <c r="A5" s="48"/>
      <c r="B5" s="48"/>
      <c r="C5" s="48"/>
      <c r="D5" s="48"/>
      <c r="E5" s="48"/>
      <c r="F5" s="48"/>
      <c r="G5" s="48"/>
      <c r="H5" s="48"/>
      <c r="I5" s="48"/>
    </row>
    <row r="6" spans="1:9" ht="16.5" thickTop="1" thickBot="1" x14ac:dyDescent="0.3">
      <c r="A6" s="1" t="s">
        <v>1172</v>
      </c>
      <c r="B6" s="11" t="s">
        <v>1175</v>
      </c>
      <c r="C6" s="24" t="s">
        <v>1182</v>
      </c>
      <c r="D6" s="2" t="s">
        <v>1173</v>
      </c>
      <c r="E6" s="15" t="s">
        <v>1174</v>
      </c>
      <c r="F6" s="16" t="s">
        <v>1176</v>
      </c>
      <c r="G6" s="16" t="s">
        <v>1177</v>
      </c>
      <c r="H6" s="16" t="s">
        <v>1178</v>
      </c>
      <c r="I6" s="17" t="s">
        <v>1179</v>
      </c>
    </row>
    <row r="7" spans="1:9" ht="25.5" thickTop="1" x14ac:dyDescent="0.25">
      <c r="A7" s="482" t="s">
        <v>37</v>
      </c>
      <c r="B7" s="51">
        <v>1</v>
      </c>
      <c r="C7" s="52" t="s">
        <v>38</v>
      </c>
      <c r="D7" s="53" t="s">
        <v>39</v>
      </c>
      <c r="E7" s="54">
        <v>20</v>
      </c>
      <c r="F7" s="55">
        <v>20</v>
      </c>
      <c r="G7" s="55">
        <f t="shared" ref="G7:G57" si="0">(F7*0.2)+F7</f>
        <v>24</v>
      </c>
      <c r="H7" s="55">
        <f t="shared" ref="H7:H56" si="1">E7*F7</f>
        <v>400</v>
      </c>
      <c r="I7" s="56">
        <f t="shared" ref="I7:I56" si="2">G7*E7</f>
        <v>480</v>
      </c>
    </row>
    <row r="8" spans="1:9" x14ac:dyDescent="0.25">
      <c r="A8" s="479"/>
      <c r="B8" s="57">
        <v>2</v>
      </c>
      <c r="C8" s="52" t="s">
        <v>40</v>
      </c>
      <c r="D8" s="52" t="s">
        <v>41</v>
      </c>
      <c r="E8" s="58">
        <v>4</v>
      </c>
      <c r="F8" s="59">
        <v>135</v>
      </c>
      <c r="G8" s="59">
        <f t="shared" si="0"/>
        <v>162</v>
      </c>
      <c r="H8" s="59">
        <f t="shared" si="1"/>
        <v>540</v>
      </c>
      <c r="I8" s="60">
        <f t="shared" si="2"/>
        <v>648</v>
      </c>
    </row>
    <row r="9" spans="1:9" x14ac:dyDescent="0.25">
      <c r="A9" s="479"/>
      <c r="B9" s="57">
        <v>3</v>
      </c>
      <c r="C9" s="52" t="s">
        <v>40</v>
      </c>
      <c r="D9" s="52" t="s">
        <v>42</v>
      </c>
      <c r="E9" s="58">
        <v>3</v>
      </c>
      <c r="F9" s="59">
        <v>150</v>
      </c>
      <c r="G9" s="59">
        <f t="shared" si="0"/>
        <v>180</v>
      </c>
      <c r="H9" s="59">
        <f t="shared" si="1"/>
        <v>450</v>
      </c>
      <c r="I9" s="60">
        <f t="shared" si="2"/>
        <v>540</v>
      </c>
    </row>
    <row r="10" spans="1:9" x14ac:dyDescent="0.25">
      <c r="A10" s="479"/>
      <c r="B10" s="57">
        <v>4</v>
      </c>
      <c r="C10" s="52" t="s">
        <v>40</v>
      </c>
      <c r="D10" s="52" t="s">
        <v>43</v>
      </c>
      <c r="E10" s="58">
        <v>3</v>
      </c>
      <c r="F10" s="59">
        <v>150</v>
      </c>
      <c r="G10" s="59">
        <f t="shared" si="0"/>
        <v>180</v>
      </c>
      <c r="H10" s="59">
        <f t="shared" si="1"/>
        <v>450</v>
      </c>
      <c r="I10" s="60">
        <f t="shared" si="2"/>
        <v>540</v>
      </c>
    </row>
    <row r="11" spans="1:9" x14ac:dyDescent="0.25">
      <c r="A11" s="479"/>
      <c r="B11" s="57">
        <v>5</v>
      </c>
      <c r="C11" s="52" t="s">
        <v>40</v>
      </c>
      <c r="D11" s="52" t="s">
        <v>42</v>
      </c>
      <c r="E11" s="58">
        <v>3</v>
      </c>
      <c r="F11" s="59">
        <v>150</v>
      </c>
      <c r="G11" s="59">
        <f t="shared" si="0"/>
        <v>180</v>
      </c>
      <c r="H11" s="59">
        <f t="shared" si="1"/>
        <v>450</v>
      </c>
      <c r="I11" s="60">
        <f t="shared" si="2"/>
        <v>540</v>
      </c>
    </row>
    <row r="12" spans="1:9" x14ac:dyDescent="0.25">
      <c r="A12" s="479"/>
      <c r="B12" s="57">
        <v>6</v>
      </c>
      <c r="C12" s="52" t="s">
        <v>40</v>
      </c>
      <c r="D12" s="52" t="s">
        <v>44</v>
      </c>
      <c r="E12" s="58">
        <v>3</v>
      </c>
      <c r="F12" s="59">
        <v>150</v>
      </c>
      <c r="G12" s="59">
        <f t="shared" si="0"/>
        <v>180</v>
      </c>
      <c r="H12" s="59">
        <f t="shared" si="1"/>
        <v>450</v>
      </c>
      <c r="I12" s="60">
        <f t="shared" si="2"/>
        <v>540</v>
      </c>
    </row>
    <row r="13" spans="1:9" x14ac:dyDescent="0.25">
      <c r="A13" s="479"/>
      <c r="B13" s="57">
        <v>7</v>
      </c>
      <c r="C13" s="52" t="s">
        <v>40</v>
      </c>
      <c r="D13" s="52" t="s">
        <v>45</v>
      </c>
      <c r="E13" s="58">
        <v>3</v>
      </c>
      <c r="F13" s="59">
        <v>125</v>
      </c>
      <c r="G13" s="59">
        <f t="shared" si="0"/>
        <v>150</v>
      </c>
      <c r="H13" s="59">
        <f t="shared" si="1"/>
        <v>375</v>
      </c>
      <c r="I13" s="60">
        <f t="shared" si="2"/>
        <v>450</v>
      </c>
    </row>
    <row r="14" spans="1:9" x14ac:dyDescent="0.25">
      <c r="A14" s="479"/>
      <c r="B14" s="57">
        <v>8</v>
      </c>
      <c r="C14" s="52" t="s">
        <v>40</v>
      </c>
      <c r="D14" s="52" t="s">
        <v>46</v>
      </c>
      <c r="E14" s="58">
        <v>3</v>
      </c>
      <c r="F14" s="59">
        <v>125</v>
      </c>
      <c r="G14" s="59">
        <f t="shared" si="0"/>
        <v>150</v>
      </c>
      <c r="H14" s="59">
        <f t="shared" si="1"/>
        <v>375</v>
      </c>
      <c r="I14" s="60">
        <f t="shared" si="2"/>
        <v>450</v>
      </c>
    </row>
    <row r="15" spans="1:9" x14ac:dyDescent="0.25">
      <c r="A15" s="479"/>
      <c r="B15" s="57">
        <v>9</v>
      </c>
      <c r="C15" s="52" t="s">
        <v>40</v>
      </c>
      <c r="D15" s="52" t="s">
        <v>47</v>
      </c>
      <c r="E15" s="58">
        <v>3</v>
      </c>
      <c r="F15" s="59">
        <v>125</v>
      </c>
      <c r="G15" s="59">
        <f t="shared" si="0"/>
        <v>150</v>
      </c>
      <c r="H15" s="59">
        <f t="shared" si="1"/>
        <v>375</v>
      </c>
      <c r="I15" s="60">
        <f t="shared" si="2"/>
        <v>450</v>
      </c>
    </row>
    <row r="16" spans="1:9" x14ac:dyDescent="0.25">
      <c r="A16" s="479"/>
      <c r="B16" s="57">
        <v>10</v>
      </c>
      <c r="C16" s="52" t="s">
        <v>40</v>
      </c>
      <c r="D16" s="52" t="s">
        <v>48</v>
      </c>
      <c r="E16" s="58">
        <v>3</v>
      </c>
      <c r="F16" s="59">
        <v>150</v>
      </c>
      <c r="G16" s="59">
        <f t="shared" si="0"/>
        <v>180</v>
      </c>
      <c r="H16" s="59">
        <f t="shared" si="1"/>
        <v>450</v>
      </c>
      <c r="I16" s="60">
        <f t="shared" si="2"/>
        <v>540</v>
      </c>
    </row>
    <row r="17" spans="1:9" x14ac:dyDescent="0.25">
      <c r="A17" s="479"/>
      <c r="B17" s="57">
        <v>11</v>
      </c>
      <c r="C17" s="52" t="s">
        <v>40</v>
      </c>
      <c r="D17" s="52" t="s">
        <v>49</v>
      </c>
      <c r="E17" s="58">
        <v>3</v>
      </c>
      <c r="F17" s="59">
        <v>125</v>
      </c>
      <c r="G17" s="59">
        <f t="shared" si="0"/>
        <v>150</v>
      </c>
      <c r="H17" s="59">
        <f t="shared" si="1"/>
        <v>375</v>
      </c>
      <c r="I17" s="60">
        <f t="shared" si="2"/>
        <v>450</v>
      </c>
    </row>
    <row r="18" spans="1:9" x14ac:dyDescent="0.25">
      <c r="A18" s="479"/>
      <c r="B18" s="57">
        <v>12</v>
      </c>
      <c r="C18" s="52" t="s">
        <v>50</v>
      </c>
      <c r="D18" s="52" t="s">
        <v>51</v>
      </c>
      <c r="E18" s="58">
        <v>20</v>
      </c>
      <c r="F18" s="59">
        <v>100</v>
      </c>
      <c r="G18" s="59">
        <f t="shared" si="0"/>
        <v>120</v>
      </c>
      <c r="H18" s="59">
        <f t="shared" si="1"/>
        <v>2000</v>
      </c>
      <c r="I18" s="60">
        <f t="shared" si="2"/>
        <v>2400</v>
      </c>
    </row>
    <row r="19" spans="1:9" x14ac:dyDescent="0.25">
      <c r="A19" s="479"/>
      <c r="B19" s="57">
        <v>13</v>
      </c>
      <c r="C19" s="52" t="s">
        <v>50</v>
      </c>
      <c r="D19" s="52" t="s">
        <v>52</v>
      </c>
      <c r="E19" s="58">
        <v>3</v>
      </c>
      <c r="F19" s="59">
        <v>50</v>
      </c>
      <c r="G19" s="59">
        <f t="shared" si="0"/>
        <v>60</v>
      </c>
      <c r="H19" s="59">
        <f t="shared" si="1"/>
        <v>150</v>
      </c>
      <c r="I19" s="60">
        <f t="shared" si="2"/>
        <v>180</v>
      </c>
    </row>
    <row r="20" spans="1:9" x14ac:dyDescent="0.25">
      <c r="A20" s="479"/>
      <c r="B20" s="57">
        <v>14</v>
      </c>
      <c r="C20" s="52" t="s">
        <v>50</v>
      </c>
      <c r="D20" s="52" t="s">
        <v>53</v>
      </c>
      <c r="E20" s="58">
        <v>3</v>
      </c>
      <c r="F20" s="59">
        <v>50</v>
      </c>
      <c r="G20" s="59">
        <f t="shared" si="0"/>
        <v>60</v>
      </c>
      <c r="H20" s="59">
        <f t="shared" si="1"/>
        <v>150</v>
      </c>
      <c r="I20" s="60">
        <f t="shared" si="2"/>
        <v>180</v>
      </c>
    </row>
    <row r="21" spans="1:9" x14ac:dyDescent="0.25">
      <c r="A21" s="479"/>
      <c r="B21" s="57">
        <v>15</v>
      </c>
      <c r="C21" s="52" t="s">
        <v>50</v>
      </c>
      <c r="D21" s="52" t="s">
        <v>54</v>
      </c>
      <c r="E21" s="58">
        <v>3</v>
      </c>
      <c r="F21" s="59">
        <v>50</v>
      </c>
      <c r="G21" s="59">
        <f t="shared" si="0"/>
        <v>60</v>
      </c>
      <c r="H21" s="59">
        <f t="shared" si="1"/>
        <v>150</v>
      </c>
      <c r="I21" s="60">
        <f t="shared" si="2"/>
        <v>180</v>
      </c>
    </row>
    <row r="22" spans="1:9" x14ac:dyDescent="0.25">
      <c r="A22" s="479"/>
      <c r="B22" s="57">
        <v>16</v>
      </c>
      <c r="C22" s="52" t="s">
        <v>50</v>
      </c>
      <c r="D22" s="52" t="s">
        <v>55</v>
      </c>
      <c r="E22" s="58">
        <v>3</v>
      </c>
      <c r="F22" s="59">
        <v>50</v>
      </c>
      <c r="G22" s="59">
        <f t="shared" si="0"/>
        <v>60</v>
      </c>
      <c r="H22" s="59">
        <f t="shared" si="1"/>
        <v>150</v>
      </c>
      <c r="I22" s="60">
        <f t="shared" si="2"/>
        <v>180</v>
      </c>
    </row>
    <row r="23" spans="1:9" x14ac:dyDescent="0.25">
      <c r="A23" s="479"/>
      <c r="B23" s="57">
        <v>17</v>
      </c>
      <c r="C23" s="52" t="s">
        <v>56</v>
      </c>
      <c r="D23" s="52" t="s">
        <v>57</v>
      </c>
      <c r="E23" s="58">
        <v>1</v>
      </c>
      <c r="F23" s="59">
        <v>440</v>
      </c>
      <c r="G23" s="59">
        <f t="shared" si="0"/>
        <v>528</v>
      </c>
      <c r="H23" s="59">
        <f t="shared" si="1"/>
        <v>440</v>
      </c>
      <c r="I23" s="60">
        <f t="shared" si="2"/>
        <v>528</v>
      </c>
    </row>
    <row r="24" spans="1:9" x14ac:dyDescent="0.25">
      <c r="A24" s="479"/>
      <c r="B24" s="57">
        <v>18</v>
      </c>
      <c r="C24" s="52" t="s">
        <v>58</v>
      </c>
      <c r="D24" s="52" t="s">
        <v>59</v>
      </c>
      <c r="E24" s="58">
        <v>4</v>
      </c>
      <c r="F24" s="59">
        <v>290</v>
      </c>
      <c r="G24" s="59">
        <f t="shared" si="0"/>
        <v>348</v>
      </c>
      <c r="H24" s="59">
        <f t="shared" si="1"/>
        <v>1160</v>
      </c>
      <c r="I24" s="60">
        <f t="shared" si="2"/>
        <v>1392</v>
      </c>
    </row>
    <row r="25" spans="1:9" x14ac:dyDescent="0.25">
      <c r="A25" s="479"/>
      <c r="B25" s="57">
        <v>19</v>
      </c>
      <c r="C25" s="52" t="s">
        <v>60</v>
      </c>
      <c r="D25" s="52" t="s">
        <v>61</v>
      </c>
      <c r="E25" s="58">
        <v>3</v>
      </c>
      <c r="F25" s="59">
        <v>300</v>
      </c>
      <c r="G25" s="59">
        <f t="shared" si="0"/>
        <v>360</v>
      </c>
      <c r="H25" s="59">
        <f t="shared" si="1"/>
        <v>900</v>
      </c>
      <c r="I25" s="60">
        <f t="shared" si="2"/>
        <v>1080</v>
      </c>
    </row>
    <row r="26" spans="1:9" x14ac:dyDescent="0.25">
      <c r="A26" s="479"/>
      <c r="B26" s="57">
        <v>20</v>
      </c>
      <c r="C26" s="52" t="s">
        <v>62</v>
      </c>
      <c r="D26" s="52" t="s">
        <v>63</v>
      </c>
      <c r="E26" s="58">
        <v>3</v>
      </c>
      <c r="F26" s="59">
        <v>300</v>
      </c>
      <c r="G26" s="59">
        <f t="shared" si="0"/>
        <v>360</v>
      </c>
      <c r="H26" s="59">
        <f t="shared" si="1"/>
        <v>900</v>
      </c>
      <c r="I26" s="60">
        <f t="shared" si="2"/>
        <v>1080</v>
      </c>
    </row>
    <row r="27" spans="1:9" ht="24.75" x14ac:dyDescent="0.25">
      <c r="A27" s="479"/>
      <c r="B27" s="57">
        <v>21</v>
      </c>
      <c r="C27" s="52" t="s">
        <v>64</v>
      </c>
      <c r="D27" s="61" t="s">
        <v>65</v>
      </c>
      <c r="E27" s="58">
        <v>10</v>
      </c>
      <c r="F27" s="59">
        <v>42</v>
      </c>
      <c r="G27" s="59">
        <f t="shared" si="0"/>
        <v>50.4</v>
      </c>
      <c r="H27" s="59">
        <f t="shared" si="1"/>
        <v>420</v>
      </c>
      <c r="I27" s="60">
        <f t="shared" si="2"/>
        <v>504</v>
      </c>
    </row>
    <row r="28" spans="1:9" x14ac:dyDescent="0.25">
      <c r="A28" s="479"/>
      <c r="B28" s="57">
        <v>22</v>
      </c>
      <c r="C28" s="52" t="s">
        <v>66</v>
      </c>
      <c r="D28" s="52" t="s">
        <v>67</v>
      </c>
      <c r="E28" s="58">
        <v>10</v>
      </c>
      <c r="F28" s="59">
        <v>42</v>
      </c>
      <c r="G28" s="59">
        <f t="shared" si="0"/>
        <v>50.4</v>
      </c>
      <c r="H28" s="59">
        <f t="shared" si="1"/>
        <v>420</v>
      </c>
      <c r="I28" s="60">
        <f t="shared" si="2"/>
        <v>504</v>
      </c>
    </row>
    <row r="29" spans="1:9" x14ac:dyDescent="0.25">
      <c r="A29" s="479"/>
      <c r="B29" s="57">
        <v>23</v>
      </c>
      <c r="C29" s="52" t="s">
        <v>68</v>
      </c>
      <c r="D29" s="52" t="s">
        <v>69</v>
      </c>
      <c r="E29" s="58">
        <v>5</v>
      </c>
      <c r="F29" s="59">
        <v>46</v>
      </c>
      <c r="G29" s="59">
        <f t="shared" si="0"/>
        <v>55.2</v>
      </c>
      <c r="H29" s="59">
        <f t="shared" si="1"/>
        <v>230</v>
      </c>
      <c r="I29" s="60">
        <f t="shared" si="2"/>
        <v>276</v>
      </c>
    </row>
    <row r="30" spans="1:9" x14ac:dyDescent="0.25">
      <c r="A30" s="479"/>
      <c r="B30" s="57">
        <v>24</v>
      </c>
      <c r="C30" s="52" t="s">
        <v>70</v>
      </c>
      <c r="D30" s="52" t="s">
        <v>107</v>
      </c>
      <c r="E30" s="58">
        <v>50</v>
      </c>
      <c r="F30" s="59">
        <v>85</v>
      </c>
      <c r="G30" s="59">
        <f t="shared" si="0"/>
        <v>102</v>
      </c>
      <c r="H30" s="59">
        <f t="shared" si="1"/>
        <v>4250</v>
      </c>
      <c r="I30" s="60">
        <f t="shared" si="2"/>
        <v>5100</v>
      </c>
    </row>
    <row r="31" spans="1:9" x14ac:dyDescent="0.25">
      <c r="A31" s="479"/>
      <c r="B31" s="57">
        <v>25</v>
      </c>
      <c r="C31" s="52" t="s">
        <v>71</v>
      </c>
      <c r="D31" s="52" t="s">
        <v>72</v>
      </c>
      <c r="E31" s="58">
        <v>5</v>
      </c>
      <c r="F31" s="59">
        <v>20</v>
      </c>
      <c r="G31" s="59">
        <f t="shared" si="0"/>
        <v>24</v>
      </c>
      <c r="H31" s="59">
        <f t="shared" si="1"/>
        <v>100</v>
      </c>
      <c r="I31" s="60">
        <f t="shared" si="2"/>
        <v>120</v>
      </c>
    </row>
    <row r="32" spans="1:9" x14ac:dyDescent="0.25">
      <c r="A32" s="479"/>
      <c r="B32" s="57">
        <v>26</v>
      </c>
      <c r="C32" s="52" t="s">
        <v>71</v>
      </c>
      <c r="D32" s="52" t="s">
        <v>73</v>
      </c>
      <c r="E32" s="58">
        <v>5</v>
      </c>
      <c r="F32" s="59">
        <v>20</v>
      </c>
      <c r="G32" s="59">
        <f t="shared" si="0"/>
        <v>24</v>
      </c>
      <c r="H32" s="59">
        <f t="shared" si="1"/>
        <v>100</v>
      </c>
      <c r="I32" s="60">
        <f t="shared" si="2"/>
        <v>120</v>
      </c>
    </row>
    <row r="33" spans="1:9" x14ac:dyDescent="0.25">
      <c r="A33" s="479"/>
      <c r="B33" s="57">
        <v>27</v>
      </c>
      <c r="C33" s="52" t="s">
        <v>74</v>
      </c>
      <c r="D33" s="52" t="s">
        <v>75</v>
      </c>
      <c r="E33" s="58">
        <v>5</v>
      </c>
      <c r="F33" s="59">
        <v>20</v>
      </c>
      <c r="G33" s="59">
        <f t="shared" si="0"/>
        <v>24</v>
      </c>
      <c r="H33" s="59">
        <f t="shared" si="1"/>
        <v>100</v>
      </c>
      <c r="I33" s="60">
        <f t="shared" si="2"/>
        <v>120</v>
      </c>
    </row>
    <row r="34" spans="1:9" x14ac:dyDescent="0.25">
      <c r="A34" s="479"/>
      <c r="B34" s="57">
        <v>28</v>
      </c>
      <c r="C34" s="52" t="s">
        <v>76</v>
      </c>
      <c r="D34" s="52" t="s">
        <v>77</v>
      </c>
      <c r="E34" s="58">
        <v>2</v>
      </c>
      <c r="F34" s="59">
        <v>35</v>
      </c>
      <c r="G34" s="59">
        <f t="shared" si="0"/>
        <v>42</v>
      </c>
      <c r="H34" s="59">
        <f t="shared" si="1"/>
        <v>70</v>
      </c>
      <c r="I34" s="60">
        <f t="shared" si="2"/>
        <v>84</v>
      </c>
    </row>
    <row r="35" spans="1:9" x14ac:dyDescent="0.25">
      <c r="A35" s="479"/>
      <c r="B35" s="57">
        <v>29</v>
      </c>
      <c r="C35" s="52" t="s">
        <v>76</v>
      </c>
      <c r="D35" s="52" t="s">
        <v>78</v>
      </c>
      <c r="E35" s="58">
        <v>3</v>
      </c>
      <c r="F35" s="59">
        <v>35</v>
      </c>
      <c r="G35" s="59">
        <f t="shared" si="0"/>
        <v>42</v>
      </c>
      <c r="H35" s="59">
        <f t="shared" si="1"/>
        <v>105</v>
      </c>
      <c r="I35" s="60">
        <f t="shared" si="2"/>
        <v>126</v>
      </c>
    </row>
    <row r="36" spans="1:9" x14ac:dyDescent="0.25">
      <c r="A36" s="479"/>
      <c r="B36" s="57">
        <v>30</v>
      </c>
      <c r="C36" s="52" t="s">
        <v>76</v>
      </c>
      <c r="D36" s="52" t="s">
        <v>79</v>
      </c>
      <c r="E36" s="58">
        <v>2</v>
      </c>
      <c r="F36" s="59">
        <v>35</v>
      </c>
      <c r="G36" s="59">
        <f t="shared" si="0"/>
        <v>42</v>
      </c>
      <c r="H36" s="59">
        <f t="shared" si="1"/>
        <v>70</v>
      </c>
      <c r="I36" s="60">
        <f t="shared" si="2"/>
        <v>84</v>
      </c>
    </row>
    <row r="37" spans="1:9" x14ac:dyDescent="0.25">
      <c r="A37" s="479"/>
      <c r="B37" s="57">
        <v>31</v>
      </c>
      <c r="C37" s="52" t="s">
        <v>76</v>
      </c>
      <c r="D37" s="52" t="s">
        <v>80</v>
      </c>
      <c r="E37" s="58">
        <v>3</v>
      </c>
      <c r="F37" s="59">
        <v>35</v>
      </c>
      <c r="G37" s="59">
        <f t="shared" si="0"/>
        <v>42</v>
      </c>
      <c r="H37" s="59">
        <f t="shared" si="1"/>
        <v>105</v>
      </c>
      <c r="I37" s="60">
        <f t="shared" si="2"/>
        <v>126</v>
      </c>
    </row>
    <row r="38" spans="1:9" x14ac:dyDescent="0.25">
      <c r="A38" s="479"/>
      <c r="B38" s="57">
        <v>32</v>
      </c>
      <c r="C38" s="52" t="s">
        <v>76</v>
      </c>
      <c r="D38" s="52" t="s">
        <v>81</v>
      </c>
      <c r="E38" s="58">
        <v>2</v>
      </c>
      <c r="F38" s="59">
        <v>35</v>
      </c>
      <c r="G38" s="59">
        <f t="shared" si="0"/>
        <v>42</v>
      </c>
      <c r="H38" s="59">
        <f t="shared" si="1"/>
        <v>70</v>
      </c>
      <c r="I38" s="60">
        <f t="shared" si="2"/>
        <v>84</v>
      </c>
    </row>
    <row r="39" spans="1:9" x14ac:dyDescent="0.25">
      <c r="A39" s="479"/>
      <c r="B39" s="57">
        <v>33</v>
      </c>
      <c r="C39" s="52" t="s">
        <v>76</v>
      </c>
      <c r="D39" s="52" t="s">
        <v>82</v>
      </c>
      <c r="E39" s="58">
        <v>3</v>
      </c>
      <c r="F39" s="59">
        <v>35</v>
      </c>
      <c r="G39" s="59">
        <f t="shared" si="0"/>
        <v>42</v>
      </c>
      <c r="H39" s="59">
        <f t="shared" si="1"/>
        <v>105</v>
      </c>
      <c r="I39" s="60">
        <f t="shared" si="2"/>
        <v>126</v>
      </c>
    </row>
    <row r="40" spans="1:9" x14ac:dyDescent="0.25">
      <c r="A40" s="479"/>
      <c r="B40" s="57">
        <v>34</v>
      </c>
      <c r="C40" s="52" t="s">
        <v>76</v>
      </c>
      <c r="D40" s="52" t="s">
        <v>83</v>
      </c>
      <c r="E40" s="58">
        <v>2</v>
      </c>
      <c r="F40" s="59">
        <v>35</v>
      </c>
      <c r="G40" s="59">
        <f t="shared" si="0"/>
        <v>42</v>
      </c>
      <c r="H40" s="59">
        <f t="shared" si="1"/>
        <v>70</v>
      </c>
      <c r="I40" s="60">
        <f t="shared" si="2"/>
        <v>84</v>
      </c>
    </row>
    <row r="41" spans="1:9" x14ac:dyDescent="0.25">
      <c r="A41" s="479"/>
      <c r="B41" s="57">
        <v>35</v>
      </c>
      <c r="C41" s="52" t="s">
        <v>76</v>
      </c>
      <c r="D41" s="52" t="s">
        <v>84</v>
      </c>
      <c r="E41" s="58">
        <v>2</v>
      </c>
      <c r="F41" s="59">
        <v>35</v>
      </c>
      <c r="G41" s="59">
        <f t="shared" si="0"/>
        <v>42</v>
      </c>
      <c r="H41" s="59">
        <f t="shared" si="1"/>
        <v>70</v>
      </c>
      <c r="I41" s="60">
        <f t="shared" si="2"/>
        <v>84</v>
      </c>
    </row>
    <row r="42" spans="1:9" x14ac:dyDescent="0.25">
      <c r="A42" s="479"/>
      <c r="B42" s="57">
        <v>36</v>
      </c>
      <c r="C42" s="52" t="s">
        <v>76</v>
      </c>
      <c r="D42" s="52" t="s">
        <v>85</v>
      </c>
      <c r="E42" s="58">
        <v>1</v>
      </c>
      <c r="F42" s="59">
        <v>35</v>
      </c>
      <c r="G42" s="59">
        <f t="shared" si="0"/>
        <v>42</v>
      </c>
      <c r="H42" s="59">
        <f t="shared" si="1"/>
        <v>35</v>
      </c>
      <c r="I42" s="60">
        <f t="shared" si="2"/>
        <v>42</v>
      </c>
    </row>
    <row r="43" spans="1:9" x14ac:dyDescent="0.25">
      <c r="A43" s="479"/>
      <c r="B43" s="57">
        <v>37</v>
      </c>
      <c r="C43" s="52" t="s">
        <v>76</v>
      </c>
      <c r="D43" s="52" t="s">
        <v>86</v>
      </c>
      <c r="E43" s="58">
        <v>2</v>
      </c>
      <c r="F43" s="59">
        <v>35</v>
      </c>
      <c r="G43" s="59">
        <f t="shared" si="0"/>
        <v>42</v>
      </c>
      <c r="H43" s="59">
        <f t="shared" si="1"/>
        <v>70</v>
      </c>
      <c r="I43" s="60">
        <f t="shared" si="2"/>
        <v>84</v>
      </c>
    </row>
    <row r="44" spans="1:9" x14ac:dyDescent="0.25">
      <c r="A44" s="479"/>
      <c r="B44" s="57">
        <v>38</v>
      </c>
      <c r="C44" s="52" t="s">
        <v>76</v>
      </c>
      <c r="D44" s="52" t="s">
        <v>87</v>
      </c>
      <c r="E44" s="58">
        <v>5</v>
      </c>
      <c r="F44" s="59">
        <v>35</v>
      </c>
      <c r="G44" s="59">
        <f t="shared" si="0"/>
        <v>42</v>
      </c>
      <c r="H44" s="59">
        <f t="shared" si="1"/>
        <v>175</v>
      </c>
      <c r="I44" s="60">
        <f t="shared" si="2"/>
        <v>210</v>
      </c>
    </row>
    <row r="45" spans="1:9" x14ac:dyDescent="0.25">
      <c r="A45" s="479"/>
      <c r="B45" s="57">
        <v>39</v>
      </c>
      <c r="C45" s="52" t="s">
        <v>76</v>
      </c>
      <c r="D45" s="52" t="s">
        <v>88</v>
      </c>
      <c r="E45" s="58">
        <v>3</v>
      </c>
      <c r="F45" s="59">
        <v>35</v>
      </c>
      <c r="G45" s="59">
        <f t="shared" si="0"/>
        <v>42</v>
      </c>
      <c r="H45" s="59">
        <f t="shared" si="1"/>
        <v>105</v>
      </c>
      <c r="I45" s="60">
        <f t="shared" si="2"/>
        <v>126</v>
      </c>
    </row>
    <row r="46" spans="1:9" x14ac:dyDescent="0.25">
      <c r="A46" s="479"/>
      <c r="B46" s="57">
        <v>40</v>
      </c>
      <c r="C46" s="52" t="s">
        <v>89</v>
      </c>
      <c r="D46" s="52" t="s">
        <v>90</v>
      </c>
      <c r="E46" s="58">
        <v>5</v>
      </c>
      <c r="F46" s="59">
        <v>8.3000000000000007</v>
      </c>
      <c r="G46" s="59">
        <f t="shared" si="0"/>
        <v>9.9600000000000009</v>
      </c>
      <c r="H46" s="59">
        <f t="shared" si="1"/>
        <v>41.5</v>
      </c>
      <c r="I46" s="60">
        <f t="shared" si="2"/>
        <v>49.800000000000004</v>
      </c>
    </row>
    <row r="47" spans="1:9" x14ac:dyDescent="0.25">
      <c r="A47" s="479"/>
      <c r="B47" s="57">
        <v>41</v>
      </c>
      <c r="C47" s="52" t="s">
        <v>91</v>
      </c>
      <c r="D47" s="52" t="s">
        <v>92</v>
      </c>
      <c r="E47" s="58">
        <v>2</v>
      </c>
      <c r="F47" s="59">
        <v>40</v>
      </c>
      <c r="G47" s="59">
        <f t="shared" si="0"/>
        <v>48</v>
      </c>
      <c r="H47" s="59">
        <f t="shared" si="1"/>
        <v>80</v>
      </c>
      <c r="I47" s="60">
        <f t="shared" si="2"/>
        <v>96</v>
      </c>
    </row>
    <row r="48" spans="1:9" x14ac:dyDescent="0.25">
      <c r="A48" s="479"/>
      <c r="B48" s="57">
        <v>42</v>
      </c>
      <c r="C48" s="52" t="s">
        <v>91</v>
      </c>
      <c r="D48" s="52" t="s">
        <v>93</v>
      </c>
      <c r="E48" s="58">
        <v>2</v>
      </c>
      <c r="F48" s="59">
        <v>40</v>
      </c>
      <c r="G48" s="59">
        <f t="shared" si="0"/>
        <v>48</v>
      </c>
      <c r="H48" s="59">
        <f t="shared" si="1"/>
        <v>80</v>
      </c>
      <c r="I48" s="60">
        <f t="shared" si="2"/>
        <v>96</v>
      </c>
    </row>
    <row r="49" spans="1:9" x14ac:dyDescent="0.25">
      <c r="A49" s="479"/>
      <c r="B49" s="57">
        <v>43</v>
      </c>
      <c r="C49" s="52" t="s">
        <v>91</v>
      </c>
      <c r="D49" s="52" t="s">
        <v>94</v>
      </c>
      <c r="E49" s="58">
        <v>2</v>
      </c>
      <c r="F49" s="59">
        <v>40</v>
      </c>
      <c r="G49" s="59">
        <f t="shared" si="0"/>
        <v>48</v>
      </c>
      <c r="H49" s="59">
        <f t="shared" si="1"/>
        <v>80</v>
      </c>
      <c r="I49" s="60">
        <f t="shared" si="2"/>
        <v>96</v>
      </c>
    </row>
    <row r="50" spans="1:9" x14ac:dyDescent="0.25">
      <c r="A50" s="479"/>
      <c r="B50" s="57">
        <v>44</v>
      </c>
      <c r="C50" s="52" t="s">
        <v>95</v>
      </c>
      <c r="D50" s="52" t="s">
        <v>96</v>
      </c>
      <c r="E50" s="58">
        <v>2</v>
      </c>
      <c r="F50" s="59">
        <v>50</v>
      </c>
      <c r="G50" s="59">
        <f t="shared" si="0"/>
        <v>60</v>
      </c>
      <c r="H50" s="59">
        <f t="shared" si="1"/>
        <v>100</v>
      </c>
      <c r="I50" s="60">
        <f t="shared" si="2"/>
        <v>120</v>
      </c>
    </row>
    <row r="51" spans="1:9" x14ac:dyDescent="0.25">
      <c r="A51" s="479"/>
      <c r="B51" s="57">
        <v>45</v>
      </c>
      <c r="C51" s="52" t="s">
        <v>95</v>
      </c>
      <c r="D51" s="52" t="s">
        <v>97</v>
      </c>
      <c r="E51" s="58">
        <v>1</v>
      </c>
      <c r="F51" s="59">
        <v>50</v>
      </c>
      <c r="G51" s="59">
        <f t="shared" si="0"/>
        <v>60</v>
      </c>
      <c r="H51" s="59">
        <f t="shared" si="1"/>
        <v>50</v>
      </c>
      <c r="I51" s="60">
        <f t="shared" si="2"/>
        <v>60</v>
      </c>
    </row>
    <row r="52" spans="1:9" x14ac:dyDescent="0.25">
      <c r="A52" s="479"/>
      <c r="B52" s="57">
        <v>46</v>
      </c>
      <c r="C52" s="52" t="s">
        <v>95</v>
      </c>
      <c r="D52" s="52" t="s">
        <v>98</v>
      </c>
      <c r="E52" s="58">
        <v>2</v>
      </c>
      <c r="F52" s="59">
        <v>50</v>
      </c>
      <c r="G52" s="59">
        <f t="shared" si="0"/>
        <v>60</v>
      </c>
      <c r="H52" s="59">
        <f t="shared" si="1"/>
        <v>100</v>
      </c>
      <c r="I52" s="60">
        <f t="shared" si="2"/>
        <v>120</v>
      </c>
    </row>
    <row r="53" spans="1:9" x14ac:dyDescent="0.25">
      <c r="A53" s="479"/>
      <c r="B53" s="57">
        <v>47</v>
      </c>
      <c r="C53" s="52" t="s">
        <v>99</v>
      </c>
      <c r="D53" s="52" t="s">
        <v>100</v>
      </c>
      <c r="E53" s="58">
        <v>2</v>
      </c>
      <c r="F53" s="59">
        <v>1500</v>
      </c>
      <c r="G53" s="59">
        <f t="shared" si="0"/>
        <v>1800</v>
      </c>
      <c r="H53" s="59">
        <f t="shared" si="1"/>
        <v>3000</v>
      </c>
      <c r="I53" s="60">
        <f t="shared" si="2"/>
        <v>3600</v>
      </c>
    </row>
    <row r="54" spans="1:9" ht="24.75" x14ac:dyDescent="0.25">
      <c r="A54" s="479"/>
      <c r="B54" s="57">
        <v>48</v>
      </c>
      <c r="C54" s="52" t="s">
        <v>101</v>
      </c>
      <c r="D54" s="61" t="s">
        <v>102</v>
      </c>
      <c r="E54" s="58">
        <v>15</v>
      </c>
      <c r="F54" s="59">
        <v>19.5</v>
      </c>
      <c r="G54" s="59">
        <f t="shared" si="0"/>
        <v>23.4</v>
      </c>
      <c r="H54" s="59">
        <f t="shared" si="1"/>
        <v>292.5</v>
      </c>
      <c r="I54" s="60">
        <f t="shared" si="2"/>
        <v>351</v>
      </c>
    </row>
    <row r="55" spans="1:9" x14ac:dyDescent="0.25">
      <c r="A55" s="479"/>
      <c r="B55" s="57">
        <v>49</v>
      </c>
      <c r="C55" s="52" t="s">
        <v>103</v>
      </c>
      <c r="D55" s="52" t="s">
        <v>104</v>
      </c>
      <c r="E55" s="58">
        <v>20</v>
      </c>
      <c r="F55" s="59">
        <v>60</v>
      </c>
      <c r="G55" s="59">
        <f t="shared" si="0"/>
        <v>72</v>
      </c>
      <c r="H55" s="59">
        <f t="shared" si="1"/>
        <v>1200</v>
      </c>
      <c r="I55" s="60">
        <f t="shared" si="2"/>
        <v>1440</v>
      </c>
    </row>
    <row r="56" spans="1:9" x14ac:dyDescent="0.25">
      <c r="A56" s="479"/>
      <c r="B56" s="57">
        <v>50</v>
      </c>
      <c r="C56" s="52" t="s">
        <v>105</v>
      </c>
      <c r="D56" s="52" t="s">
        <v>106</v>
      </c>
      <c r="E56" s="58">
        <v>6</v>
      </c>
      <c r="F56" s="59">
        <v>60</v>
      </c>
      <c r="G56" s="59">
        <f t="shared" si="0"/>
        <v>72</v>
      </c>
      <c r="H56" s="59">
        <f t="shared" si="1"/>
        <v>360</v>
      </c>
      <c r="I56" s="60">
        <f t="shared" si="2"/>
        <v>432</v>
      </c>
    </row>
    <row r="57" spans="1:9" x14ac:dyDescent="0.25">
      <c r="A57" s="480"/>
      <c r="B57" s="62">
        <v>51</v>
      </c>
      <c r="C57" s="52" t="s">
        <v>70</v>
      </c>
      <c r="D57" s="52" t="s">
        <v>108</v>
      </c>
      <c r="E57" s="58">
        <v>1</v>
      </c>
      <c r="F57" s="59">
        <v>200</v>
      </c>
      <c r="G57" s="59">
        <f t="shared" si="0"/>
        <v>240</v>
      </c>
      <c r="H57" s="59">
        <f>E57*F57</f>
        <v>200</v>
      </c>
      <c r="I57" s="60">
        <f>G57*E57</f>
        <v>240</v>
      </c>
    </row>
    <row r="58" spans="1:9" ht="15.75" thickBot="1" x14ac:dyDescent="0.3">
      <c r="A58" s="158" t="s">
        <v>20</v>
      </c>
      <c r="B58" s="159"/>
      <c r="C58" s="169"/>
      <c r="D58" s="125"/>
      <c r="E58" s="126"/>
      <c r="F58" s="73"/>
      <c r="G58" s="73"/>
      <c r="H58" s="249">
        <f>SUM(H7:H57)</f>
        <v>22944</v>
      </c>
      <c r="I58" s="250">
        <f>SUM(I7:I57)</f>
        <v>27532.799999999999</v>
      </c>
    </row>
    <row r="59" spans="1:9" ht="15.75" thickTop="1" x14ac:dyDescent="0.25">
      <c r="B59" s="10"/>
      <c r="C59" s="10"/>
      <c r="E59" s="12"/>
      <c r="F59" s="7"/>
      <c r="G59" s="7"/>
      <c r="H59" s="7"/>
      <c r="I59" s="7"/>
    </row>
  </sheetData>
  <mergeCells count="3">
    <mergeCell ref="B2:I2"/>
    <mergeCell ref="B3:I3"/>
    <mergeCell ref="A7:A57"/>
  </mergeCells>
  <phoneticPr fontId="0" type="noConversion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topLeftCell="A29" workbookViewId="0">
      <selection activeCell="B3" sqref="B3:I3"/>
    </sheetView>
  </sheetViews>
  <sheetFormatPr defaultColWidth="8.85546875" defaultRowHeight="15" x14ac:dyDescent="0.25"/>
  <cols>
    <col min="1" max="1" width="17.42578125" customWidth="1"/>
    <col min="2" max="2" width="3.28515625" customWidth="1"/>
    <col min="3" max="3" width="26.7109375" customWidth="1"/>
    <col min="4" max="4" width="42.42578125" customWidth="1"/>
    <col min="5" max="5" width="8" customWidth="1"/>
    <col min="6" max="6" width="10.85546875" customWidth="1"/>
    <col min="7" max="7" width="14.7109375" customWidth="1"/>
    <col min="8" max="8" width="13.140625" customWidth="1"/>
    <col min="9" max="9" width="13.42578125" customWidth="1"/>
  </cols>
  <sheetData>
    <row r="1" spans="1:9" x14ac:dyDescent="0.25">
      <c r="B1" s="10"/>
      <c r="C1" s="10"/>
      <c r="E1" s="12"/>
      <c r="F1" s="7"/>
      <c r="G1" s="7"/>
      <c r="H1" s="7"/>
      <c r="I1" s="7"/>
    </row>
    <row r="2" spans="1:9" ht="29.1" customHeight="1" x14ac:dyDescent="0.25">
      <c r="A2" s="63" t="s">
        <v>1180</v>
      </c>
      <c r="B2" s="483" t="s">
        <v>109</v>
      </c>
      <c r="C2" s="483"/>
      <c r="D2" s="483"/>
      <c r="E2" s="483"/>
      <c r="F2" s="483"/>
      <c r="G2" s="483"/>
      <c r="H2" s="483"/>
      <c r="I2" s="483"/>
    </row>
    <row r="3" spans="1:9" x14ac:dyDescent="0.25">
      <c r="A3" s="63" t="s">
        <v>1181</v>
      </c>
      <c r="B3" s="484" t="s">
        <v>110</v>
      </c>
      <c r="C3" s="484"/>
      <c r="D3" s="484"/>
      <c r="E3" s="484"/>
      <c r="F3" s="484"/>
      <c r="G3" s="484"/>
      <c r="H3" s="484"/>
      <c r="I3" s="484"/>
    </row>
    <row r="4" spans="1:9" x14ac:dyDescent="0.25">
      <c r="A4" s="64"/>
      <c r="B4" s="25"/>
      <c r="C4" s="25"/>
      <c r="D4" s="25"/>
      <c r="E4" s="25"/>
      <c r="F4" s="25"/>
      <c r="G4" s="25"/>
      <c r="H4" s="25"/>
      <c r="I4" s="25"/>
    </row>
    <row r="5" spans="1:9" ht="15.75" thickBot="1" x14ac:dyDescent="0.3">
      <c r="A5" s="65"/>
      <c r="B5" s="65"/>
      <c r="C5" s="65"/>
      <c r="D5" s="65"/>
      <c r="E5" s="65"/>
      <c r="F5" s="65"/>
      <c r="G5" s="65"/>
      <c r="H5" s="65"/>
      <c r="I5" s="65"/>
    </row>
    <row r="6" spans="1:9" ht="16.5" thickTop="1" thickBot="1" x14ac:dyDescent="0.3">
      <c r="A6" s="1" t="s">
        <v>1172</v>
      </c>
      <c r="B6" s="11" t="s">
        <v>1175</v>
      </c>
      <c r="C6" s="24" t="s">
        <v>1182</v>
      </c>
      <c r="D6" s="2" t="s">
        <v>1173</v>
      </c>
      <c r="E6" s="15" t="s">
        <v>1174</v>
      </c>
      <c r="F6" s="16" t="s">
        <v>1176</v>
      </c>
      <c r="G6" s="16" t="s">
        <v>1177</v>
      </c>
      <c r="H6" s="16" t="s">
        <v>1178</v>
      </c>
      <c r="I6" s="17" t="s">
        <v>1179</v>
      </c>
    </row>
    <row r="7" spans="1:9" ht="15.75" thickTop="1" x14ac:dyDescent="0.25">
      <c r="A7" s="482" t="s">
        <v>110</v>
      </c>
      <c r="B7" s="66">
        <v>1</v>
      </c>
      <c r="C7" s="67" t="s">
        <v>50</v>
      </c>
      <c r="D7" s="67" t="s">
        <v>51</v>
      </c>
      <c r="E7" s="68">
        <v>6</v>
      </c>
      <c r="F7" s="69">
        <v>100</v>
      </c>
      <c r="G7" s="69">
        <f t="shared" ref="G7:G49" si="0">(F7*0.2)+F7</f>
        <v>120</v>
      </c>
      <c r="H7" s="69">
        <f t="shared" ref="H7:H47" si="1">E7*F7</f>
        <v>600</v>
      </c>
      <c r="I7" s="70">
        <f t="shared" ref="I7:I47" si="2">G7*E7</f>
        <v>720</v>
      </c>
    </row>
    <row r="8" spans="1:9" x14ac:dyDescent="0.25">
      <c r="A8" s="485"/>
      <c r="B8" s="66">
        <v>2</v>
      </c>
      <c r="C8" s="67" t="s">
        <v>50</v>
      </c>
      <c r="D8" s="67" t="s">
        <v>52</v>
      </c>
      <c r="E8" s="68">
        <v>3</v>
      </c>
      <c r="F8" s="69">
        <v>50</v>
      </c>
      <c r="G8" s="69">
        <f t="shared" si="0"/>
        <v>60</v>
      </c>
      <c r="H8" s="69">
        <f t="shared" si="1"/>
        <v>150</v>
      </c>
      <c r="I8" s="70">
        <f t="shared" si="2"/>
        <v>180</v>
      </c>
    </row>
    <row r="9" spans="1:9" x14ac:dyDescent="0.25">
      <c r="A9" s="485"/>
      <c r="B9" s="66">
        <v>3</v>
      </c>
      <c r="C9" s="67" t="s">
        <v>50</v>
      </c>
      <c r="D9" s="67" t="s">
        <v>53</v>
      </c>
      <c r="E9" s="68">
        <v>3</v>
      </c>
      <c r="F9" s="69">
        <v>50</v>
      </c>
      <c r="G9" s="69">
        <f t="shared" si="0"/>
        <v>60</v>
      </c>
      <c r="H9" s="69">
        <f t="shared" si="1"/>
        <v>150</v>
      </c>
      <c r="I9" s="70">
        <f t="shared" si="2"/>
        <v>180</v>
      </c>
    </row>
    <row r="10" spans="1:9" x14ac:dyDescent="0.25">
      <c r="A10" s="485"/>
      <c r="B10" s="66">
        <v>4</v>
      </c>
      <c r="C10" s="67" t="s">
        <v>50</v>
      </c>
      <c r="D10" s="67" t="s">
        <v>54</v>
      </c>
      <c r="E10" s="68">
        <v>3</v>
      </c>
      <c r="F10" s="69">
        <v>50</v>
      </c>
      <c r="G10" s="69">
        <f t="shared" si="0"/>
        <v>60</v>
      </c>
      <c r="H10" s="69">
        <f t="shared" si="1"/>
        <v>150</v>
      </c>
      <c r="I10" s="70">
        <f t="shared" si="2"/>
        <v>180</v>
      </c>
    </row>
    <row r="11" spans="1:9" x14ac:dyDescent="0.25">
      <c r="A11" s="485"/>
      <c r="B11" s="66">
        <v>5</v>
      </c>
      <c r="C11" s="67" t="s">
        <v>50</v>
      </c>
      <c r="D11" s="67" t="s">
        <v>55</v>
      </c>
      <c r="E11" s="68">
        <v>3</v>
      </c>
      <c r="F11" s="69">
        <v>50</v>
      </c>
      <c r="G11" s="69">
        <f t="shared" si="0"/>
        <v>60</v>
      </c>
      <c r="H11" s="69">
        <f t="shared" si="1"/>
        <v>150</v>
      </c>
      <c r="I11" s="70">
        <f t="shared" si="2"/>
        <v>180</v>
      </c>
    </row>
    <row r="12" spans="1:9" x14ac:dyDescent="0.25">
      <c r="A12" s="485"/>
      <c r="B12" s="66">
        <v>6</v>
      </c>
      <c r="C12" s="67" t="s">
        <v>56</v>
      </c>
      <c r="D12" s="67" t="s">
        <v>111</v>
      </c>
      <c r="E12" s="68">
        <v>1</v>
      </c>
      <c r="F12" s="69">
        <v>440</v>
      </c>
      <c r="G12" s="69">
        <f t="shared" si="0"/>
        <v>528</v>
      </c>
      <c r="H12" s="69">
        <f t="shared" si="1"/>
        <v>440</v>
      </c>
      <c r="I12" s="70">
        <f t="shared" si="2"/>
        <v>528</v>
      </c>
    </row>
    <row r="13" spans="1:9" x14ac:dyDescent="0.25">
      <c r="A13" s="485"/>
      <c r="B13" s="66">
        <v>7</v>
      </c>
      <c r="C13" s="67" t="s">
        <v>56</v>
      </c>
      <c r="D13" s="67" t="s">
        <v>57</v>
      </c>
      <c r="E13" s="68">
        <v>1</v>
      </c>
      <c r="F13" s="69">
        <v>440</v>
      </c>
      <c r="G13" s="69">
        <f>(F13*0.2)+F13</f>
        <v>528</v>
      </c>
      <c r="H13" s="69">
        <f>E13*F13</f>
        <v>440</v>
      </c>
      <c r="I13" s="70">
        <f>G13*E13</f>
        <v>528</v>
      </c>
    </row>
    <row r="14" spans="1:9" x14ac:dyDescent="0.25">
      <c r="A14" s="485"/>
      <c r="B14" s="66">
        <v>8</v>
      </c>
      <c r="C14" s="67" t="s">
        <v>62</v>
      </c>
      <c r="D14" s="67" t="s">
        <v>63</v>
      </c>
      <c r="E14" s="68">
        <v>2</v>
      </c>
      <c r="F14" s="69">
        <v>300</v>
      </c>
      <c r="G14" s="69">
        <f t="shared" si="0"/>
        <v>360</v>
      </c>
      <c r="H14" s="69">
        <f t="shared" si="1"/>
        <v>600</v>
      </c>
      <c r="I14" s="70">
        <f t="shared" si="2"/>
        <v>720</v>
      </c>
    </row>
    <row r="15" spans="1:9" ht="24.75" x14ac:dyDescent="0.25">
      <c r="A15" s="485"/>
      <c r="B15" s="66">
        <v>9</v>
      </c>
      <c r="C15" s="67" t="s">
        <v>64</v>
      </c>
      <c r="D15" s="71" t="s">
        <v>65</v>
      </c>
      <c r="E15" s="68">
        <v>3</v>
      </c>
      <c r="F15" s="69">
        <v>42</v>
      </c>
      <c r="G15" s="69">
        <f t="shared" si="0"/>
        <v>50.4</v>
      </c>
      <c r="H15" s="69">
        <f t="shared" si="1"/>
        <v>126</v>
      </c>
      <c r="I15" s="70">
        <f t="shared" si="2"/>
        <v>151.19999999999999</v>
      </c>
    </row>
    <row r="16" spans="1:9" x14ac:dyDescent="0.25">
      <c r="A16" s="485"/>
      <c r="B16" s="66">
        <v>10</v>
      </c>
      <c r="C16" s="67" t="s">
        <v>66</v>
      </c>
      <c r="D16" s="67" t="s">
        <v>67</v>
      </c>
      <c r="E16" s="68">
        <v>3</v>
      </c>
      <c r="F16" s="69">
        <v>42</v>
      </c>
      <c r="G16" s="69">
        <f t="shared" si="0"/>
        <v>50.4</v>
      </c>
      <c r="H16" s="69">
        <f t="shared" si="1"/>
        <v>126</v>
      </c>
      <c r="I16" s="70">
        <f t="shared" si="2"/>
        <v>151.19999999999999</v>
      </c>
    </row>
    <row r="17" spans="1:27" x14ac:dyDescent="0.25">
      <c r="A17" s="485"/>
      <c r="B17" s="66">
        <v>11</v>
      </c>
      <c r="C17" s="67" t="s">
        <v>68</v>
      </c>
      <c r="D17" s="67" t="s">
        <v>69</v>
      </c>
      <c r="E17" s="68">
        <v>10</v>
      </c>
      <c r="F17" s="69">
        <v>46</v>
      </c>
      <c r="G17" s="69">
        <f t="shared" si="0"/>
        <v>55.2</v>
      </c>
      <c r="H17" s="69">
        <f t="shared" si="1"/>
        <v>460</v>
      </c>
      <c r="I17" s="70">
        <f t="shared" si="2"/>
        <v>552</v>
      </c>
    </row>
    <row r="18" spans="1:27" x14ac:dyDescent="0.25">
      <c r="A18" s="485"/>
      <c r="B18" s="66">
        <v>12</v>
      </c>
      <c r="C18" s="67" t="s">
        <v>70</v>
      </c>
      <c r="D18" s="67" t="s">
        <v>112</v>
      </c>
      <c r="E18" s="68">
        <v>15</v>
      </c>
      <c r="F18" s="69">
        <v>85</v>
      </c>
      <c r="G18" s="69">
        <f t="shared" si="0"/>
        <v>102</v>
      </c>
      <c r="H18" s="69">
        <f t="shared" si="1"/>
        <v>1275</v>
      </c>
      <c r="I18" s="70">
        <f t="shared" si="2"/>
        <v>1530</v>
      </c>
    </row>
    <row r="19" spans="1:27" x14ac:dyDescent="0.25">
      <c r="A19" s="485"/>
      <c r="B19" s="66">
        <v>13</v>
      </c>
      <c r="C19" s="67" t="s">
        <v>71</v>
      </c>
      <c r="D19" s="67" t="s">
        <v>72</v>
      </c>
      <c r="E19" s="68">
        <v>5</v>
      </c>
      <c r="F19" s="69">
        <v>20</v>
      </c>
      <c r="G19" s="69">
        <f t="shared" si="0"/>
        <v>24</v>
      </c>
      <c r="H19" s="69">
        <f t="shared" si="1"/>
        <v>100</v>
      </c>
      <c r="I19" s="70">
        <f t="shared" si="2"/>
        <v>120</v>
      </c>
    </row>
    <row r="20" spans="1:27" x14ac:dyDescent="0.25">
      <c r="A20" s="485"/>
      <c r="B20" s="66">
        <v>14</v>
      </c>
      <c r="C20" s="67" t="s">
        <v>71</v>
      </c>
      <c r="D20" s="67" t="s">
        <v>113</v>
      </c>
      <c r="E20" s="68">
        <v>5</v>
      </c>
      <c r="F20" s="69">
        <v>20</v>
      </c>
      <c r="G20" s="69">
        <f t="shared" si="0"/>
        <v>24</v>
      </c>
      <c r="H20" s="69">
        <f t="shared" si="1"/>
        <v>100</v>
      </c>
      <c r="I20" s="70">
        <f t="shared" si="2"/>
        <v>120</v>
      </c>
    </row>
    <row r="21" spans="1:27" x14ac:dyDescent="0.25">
      <c r="A21" s="485"/>
      <c r="B21" s="66">
        <v>15</v>
      </c>
      <c r="C21" s="67" t="s">
        <v>71</v>
      </c>
      <c r="D21" s="67" t="s">
        <v>73</v>
      </c>
      <c r="E21" s="68">
        <v>5</v>
      </c>
      <c r="F21" s="69">
        <v>20</v>
      </c>
      <c r="G21" s="69">
        <f t="shared" si="0"/>
        <v>24</v>
      </c>
      <c r="H21" s="69">
        <f t="shared" si="1"/>
        <v>100</v>
      </c>
      <c r="I21" s="70">
        <f t="shared" si="2"/>
        <v>120</v>
      </c>
    </row>
    <row r="22" spans="1:27" x14ac:dyDescent="0.25">
      <c r="A22" s="485"/>
      <c r="B22" s="66">
        <v>16</v>
      </c>
      <c r="C22" s="67" t="s">
        <v>74</v>
      </c>
      <c r="D22" s="67" t="s">
        <v>75</v>
      </c>
      <c r="E22" s="68">
        <v>5</v>
      </c>
      <c r="F22" s="69">
        <v>20</v>
      </c>
      <c r="G22" s="69">
        <f t="shared" si="0"/>
        <v>24</v>
      </c>
      <c r="H22" s="69">
        <f t="shared" si="1"/>
        <v>100</v>
      </c>
      <c r="I22" s="70">
        <f t="shared" si="2"/>
        <v>120</v>
      </c>
    </row>
    <row r="23" spans="1:27" x14ac:dyDescent="0.25">
      <c r="A23" s="485"/>
      <c r="B23" s="66">
        <v>17</v>
      </c>
      <c r="C23" s="72" t="s">
        <v>114</v>
      </c>
      <c r="D23" s="74" t="s">
        <v>115</v>
      </c>
      <c r="E23" s="75">
        <v>2</v>
      </c>
      <c r="F23" s="75">
        <v>100</v>
      </c>
      <c r="G23" s="76">
        <f t="shared" si="0"/>
        <v>120</v>
      </c>
      <c r="H23" s="76">
        <f t="shared" si="1"/>
        <v>200</v>
      </c>
      <c r="I23" s="70">
        <f t="shared" si="2"/>
        <v>240</v>
      </c>
      <c r="AA23" t="s">
        <v>116</v>
      </c>
    </row>
    <row r="24" spans="1:27" x14ac:dyDescent="0.25">
      <c r="A24" s="485"/>
      <c r="B24" s="66">
        <v>18</v>
      </c>
      <c r="C24" s="67" t="s">
        <v>76</v>
      </c>
      <c r="D24" s="67" t="s">
        <v>78</v>
      </c>
      <c r="E24" s="68">
        <v>2</v>
      </c>
      <c r="F24" s="69">
        <v>35</v>
      </c>
      <c r="G24" s="69">
        <f t="shared" si="0"/>
        <v>42</v>
      </c>
      <c r="H24" s="69">
        <f t="shared" si="1"/>
        <v>70</v>
      </c>
      <c r="I24" s="70">
        <f t="shared" si="2"/>
        <v>84</v>
      </c>
    </row>
    <row r="25" spans="1:27" x14ac:dyDescent="0.25">
      <c r="A25" s="485"/>
      <c r="B25" s="66">
        <v>19</v>
      </c>
      <c r="C25" s="67" t="s">
        <v>76</v>
      </c>
      <c r="D25" s="67" t="s">
        <v>79</v>
      </c>
      <c r="E25" s="68">
        <v>1</v>
      </c>
      <c r="F25" s="69">
        <v>35</v>
      </c>
      <c r="G25" s="69">
        <f t="shared" si="0"/>
        <v>42</v>
      </c>
      <c r="H25" s="69">
        <f t="shared" si="1"/>
        <v>35</v>
      </c>
      <c r="I25" s="70">
        <f t="shared" si="2"/>
        <v>42</v>
      </c>
    </row>
    <row r="26" spans="1:27" x14ac:dyDescent="0.25">
      <c r="A26" s="485"/>
      <c r="B26" s="66">
        <v>20</v>
      </c>
      <c r="C26" s="67" t="s">
        <v>76</v>
      </c>
      <c r="D26" s="67" t="s">
        <v>80</v>
      </c>
      <c r="E26" s="68">
        <v>2</v>
      </c>
      <c r="F26" s="69">
        <v>35</v>
      </c>
      <c r="G26" s="69">
        <f t="shared" si="0"/>
        <v>42</v>
      </c>
      <c r="H26" s="69">
        <f t="shared" si="1"/>
        <v>70</v>
      </c>
      <c r="I26" s="70">
        <f t="shared" si="2"/>
        <v>84</v>
      </c>
    </row>
    <row r="27" spans="1:27" x14ac:dyDescent="0.25">
      <c r="A27" s="485"/>
      <c r="B27" s="66">
        <v>21</v>
      </c>
      <c r="C27" s="77" t="s">
        <v>117</v>
      </c>
      <c r="D27" s="67" t="s">
        <v>118</v>
      </c>
      <c r="E27" s="68">
        <v>30</v>
      </c>
      <c r="F27" s="69">
        <v>16.670000000000002</v>
      </c>
      <c r="G27" s="69">
        <f t="shared" si="0"/>
        <v>20.004000000000001</v>
      </c>
      <c r="H27" s="69">
        <f t="shared" si="1"/>
        <v>500.1</v>
      </c>
      <c r="I27" s="70">
        <f t="shared" si="2"/>
        <v>600.12</v>
      </c>
    </row>
    <row r="28" spans="1:27" x14ac:dyDescent="0.25">
      <c r="A28" s="485"/>
      <c r="B28" s="66">
        <v>22</v>
      </c>
      <c r="C28" s="72" t="s">
        <v>119</v>
      </c>
      <c r="D28" s="78" t="s">
        <v>120</v>
      </c>
      <c r="E28" s="68">
        <v>10</v>
      </c>
      <c r="F28" s="69">
        <v>7.5</v>
      </c>
      <c r="G28" s="69">
        <f t="shared" si="0"/>
        <v>9</v>
      </c>
      <c r="H28" s="69">
        <f t="shared" si="1"/>
        <v>75</v>
      </c>
      <c r="I28" s="70">
        <f t="shared" si="2"/>
        <v>90</v>
      </c>
    </row>
    <row r="29" spans="1:27" x14ac:dyDescent="0.25">
      <c r="A29" s="485"/>
      <c r="B29" s="66">
        <v>23</v>
      </c>
      <c r="C29" s="72" t="s">
        <v>121</v>
      </c>
      <c r="D29" s="67" t="s">
        <v>122</v>
      </c>
      <c r="E29" s="68">
        <v>1</v>
      </c>
      <c r="F29" s="69">
        <v>85</v>
      </c>
      <c r="G29" s="69">
        <f t="shared" si="0"/>
        <v>102</v>
      </c>
      <c r="H29" s="69">
        <f t="shared" si="1"/>
        <v>85</v>
      </c>
      <c r="I29" s="70">
        <f t="shared" si="2"/>
        <v>102</v>
      </c>
    </row>
    <row r="30" spans="1:27" x14ac:dyDescent="0.25">
      <c r="A30" s="485"/>
      <c r="B30" s="66">
        <v>24</v>
      </c>
      <c r="C30" s="67" t="s">
        <v>76</v>
      </c>
      <c r="D30" s="67" t="s">
        <v>84</v>
      </c>
      <c r="E30" s="68">
        <v>2</v>
      </c>
      <c r="F30" s="69">
        <v>35</v>
      </c>
      <c r="G30" s="69">
        <f t="shared" si="0"/>
        <v>42</v>
      </c>
      <c r="H30" s="69">
        <f t="shared" si="1"/>
        <v>70</v>
      </c>
      <c r="I30" s="70">
        <f t="shared" si="2"/>
        <v>84</v>
      </c>
    </row>
    <row r="31" spans="1:27" x14ac:dyDescent="0.25">
      <c r="A31" s="485"/>
      <c r="B31" s="66">
        <v>25</v>
      </c>
      <c r="C31" s="67" t="s">
        <v>76</v>
      </c>
      <c r="D31" s="67" t="s">
        <v>85</v>
      </c>
      <c r="E31" s="68">
        <v>1</v>
      </c>
      <c r="F31" s="69">
        <v>35</v>
      </c>
      <c r="G31" s="69">
        <f t="shared" si="0"/>
        <v>42</v>
      </c>
      <c r="H31" s="69">
        <f t="shared" si="1"/>
        <v>35</v>
      </c>
      <c r="I31" s="70">
        <f t="shared" si="2"/>
        <v>42</v>
      </c>
    </row>
    <row r="32" spans="1:27" x14ac:dyDescent="0.25">
      <c r="A32" s="485"/>
      <c r="B32" s="66">
        <v>26</v>
      </c>
      <c r="C32" s="67" t="s">
        <v>76</v>
      </c>
      <c r="D32" s="67" t="s">
        <v>86</v>
      </c>
      <c r="E32" s="68">
        <v>2</v>
      </c>
      <c r="F32" s="69">
        <v>35</v>
      </c>
      <c r="G32" s="69">
        <f t="shared" si="0"/>
        <v>42</v>
      </c>
      <c r="H32" s="69">
        <f t="shared" si="1"/>
        <v>70</v>
      </c>
      <c r="I32" s="70">
        <f t="shared" si="2"/>
        <v>84</v>
      </c>
    </row>
    <row r="33" spans="1:27" x14ac:dyDescent="0.25">
      <c r="A33" s="485"/>
      <c r="B33" s="66">
        <v>27</v>
      </c>
      <c r="C33" s="79" t="s">
        <v>123</v>
      </c>
      <c r="D33" s="67" t="s">
        <v>124</v>
      </c>
      <c r="E33" s="68">
        <v>2</v>
      </c>
      <c r="F33" s="69">
        <v>48</v>
      </c>
      <c r="G33" s="69">
        <f t="shared" si="0"/>
        <v>57.6</v>
      </c>
      <c r="H33" s="69">
        <f t="shared" si="1"/>
        <v>96</v>
      </c>
      <c r="I33" s="70">
        <f t="shared" si="2"/>
        <v>115.2</v>
      </c>
    </row>
    <row r="34" spans="1:27" x14ac:dyDescent="0.25">
      <c r="A34" s="485"/>
      <c r="B34" s="66">
        <v>28</v>
      </c>
      <c r="C34" s="79" t="s">
        <v>125</v>
      </c>
      <c r="D34" s="72" t="s">
        <v>126</v>
      </c>
      <c r="E34" s="68">
        <v>4</v>
      </c>
      <c r="F34" s="69">
        <v>14</v>
      </c>
      <c r="G34" s="69">
        <f t="shared" si="0"/>
        <v>16.8</v>
      </c>
      <c r="H34" s="69">
        <f t="shared" si="1"/>
        <v>56</v>
      </c>
      <c r="I34" s="70">
        <f t="shared" si="2"/>
        <v>67.2</v>
      </c>
    </row>
    <row r="35" spans="1:27" x14ac:dyDescent="0.25">
      <c r="A35" s="485"/>
      <c r="B35" s="66">
        <v>29</v>
      </c>
      <c r="C35" s="72" t="s">
        <v>127</v>
      </c>
      <c r="D35" s="67" t="s">
        <v>128</v>
      </c>
      <c r="E35" s="68">
        <v>25</v>
      </c>
      <c r="F35" s="69">
        <v>14</v>
      </c>
      <c r="G35" s="69">
        <f t="shared" si="0"/>
        <v>16.8</v>
      </c>
      <c r="H35" s="69">
        <f t="shared" si="1"/>
        <v>350</v>
      </c>
      <c r="I35" s="70">
        <f t="shared" si="2"/>
        <v>420</v>
      </c>
    </row>
    <row r="36" spans="1:27" x14ac:dyDescent="0.25">
      <c r="A36" s="485"/>
      <c r="B36" s="66">
        <v>30</v>
      </c>
      <c r="C36" s="67" t="s">
        <v>91</v>
      </c>
      <c r="D36" s="67" t="s">
        <v>92</v>
      </c>
      <c r="E36" s="68">
        <v>3</v>
      </c>
      <c r="F36" s="69">
        <v>40</v>
      </c>
      <c r="G36" s="69">
        <f t="shared" si="0"/>
        <v>48</v>
      </c>
      <c r="H36" s="69">
        <f t="shared" si="1"/>
        <v>120</v>
      </c>
      <c r="I36" s="70">
        <f t="shared" si="2"/>
        <v>144</v>
      </c>
    </row>
    <row r="37" spans="1:27" x14ac:dyDescent="0.25">
      <c r="A37" s="485"/>
      <c r="B37" s="66">
        <v>31</v>
      </c>
      <c r="C37" s="67" t="s">
        <v>91</v>
      </c>
      <c r="D37" s="67" t="s">
        <v>93</v>
      </c>
      <c r="E37" s="68">
        <v>3</v>
      </c>
      <c r="F37" s="69">
        <v>40</v>
      </c>
      <c r="G37" s="69">
        <f t="shared" si="0"/>
        <v>48</v>
      </c>
      <c r="H37" s="69">
        <f t="shared" si="1"/>
        <v>120</v>
      </c>
      <c r="I37" s="70">
        <f t="shared" si="2"/>
        <v>144</v>
      </c>
    </row>
    <row r="38" spans="1:27" x14ac:dyDescent="0.25">
      <c r="A38" s="485"/>
      <c r="B38" s="66">
        <v>32</v>
      </c>
      <c r="C38" s="67" t="s">
        <v>91</v>
      </c>
      <c r="D38" s="67" t="s">
        <v>94</v>
      </c>
      <c r="E38" s="68">
        <v>3</v>
      </c>
      <c r="F38" s="69">
        <v>40</v>
      </c>
      <c r="G38" s="69">
        <f t="shared" si="0"/>
        <v>48</v>
      </c>
      <c r="H38" s="69">
        <f t="shared" si="1"/>
        <v>120</v>
      </c>
      <c r="I38" s="70">
        <f t="shared" si="2"/>
        <v>144</v>
      </c>
    </row>
    <row r="39" spans="1:27" x14ac:dyDescent="0.25">
      <c r="A39" s="485"/>
      <c r="B39" s="66">
        <v>33</v>
      </c>
      <c r="C39" s="67" t="s">
        <v>95</v>
      </c>
      <c r="D39" s="67" t="s">
        <v>96</v>
      </c>
      <c r="E39" s="68">
        <v>2</v>
      </c>
      <c r="F39" s="69">
        <v>50</v>
      </c>
      <c r="G39" s="69">
        <f t="shared" si="0"/>
        <v>60</v>
      </c>
      <c r="H39" s="69">
        <f t="shared" si="1"/>
        <v>100</v>
      </c>
      <c r="I39" s="70">
        <f t="shared" si="2"/>
        <v>120</v>
      </c>
    </row>
    <row r="40" spans="1:27" x14ac:dyDescent="0.25">
      <c r="A40" s="485"/>
      <c r="B40" s="66">
        <v>34</v>
      </c>
      <c r="C40" s="67" t="s">
        <v>95</v>
      </c>
      <c r="D40" s="67" t="s">
        <v>97</v>
      </c>
      <c r="E40" s="68">
        <v>2</v>
      </c>
      <c r="F40" s="69">
        <v>50</v>
      </c>
      <c r="G40" s="69">
        <f t="shared" si="0"/>
        <v>60</v>
      </c>
      <c r="H40" s="69">
        <f t="shared" si="1"/>
        <v>100</v>
      </c>
      <c r="I40" s="70">
        <f t="shared" si="2"/>
        <v>120</v>
      </c>
    </row>
    <row r="41" spans="1:27" x14ac:dyDescent="0.25">
      <c r="A41" s="485"/>
      <c r="B41" s="66">
        <v>35</v>
      </c>
      <c r="C41" s="67" t="s">
        <v>95</v>
      </c>
      <c r="D41" s="67" t="s">
        <v>98</v>
      </c>
      <c r="E41" s="68">
        <v>2</v>
      </c>
      <c r="F41" s="69">
        <v>50</v>
      </c>
      <c r="G41" s="69">
        <f t="shared" si="0"/>
        <v>60</v>
      </c>
      <c r="H41" s="69">
        <f t="shared" si="1"/>
        <v>100</v>
      </c>
      <c r="I41" s="70">
        <f t="shared" si="2"/>
        <v>120</v>
      </c>
    </row>
    <row r="42" spans="1:27" x14ac:dyDescent="0.25">
      <c r="A42" s="485"/>
      <c r="B42" s="66">
        <v>36</v>
      </c>
      <c r="C42" s="67" t="s">
        <v>129</v>
      </c>
      <c r="D42" s="67" t="s">
        <v>100</v>
      </c>
      <c r="E42" s="68">
        <v>2</v>
      </c>
      <c r="F42" s="69">
        <v>1500</v>
      </c>
      <c r="G42" s="69">
        <f t="shared" si="0"/>
        <v>1800</v>
      </c>
      <c r="H42" s="69">
        <f t="shared" si="1"/>
        <v>3000</v>
      </c>
      <c r="I42" s="70">
        <f t="shared" si="2"/>
        <v>3600</v>
      </c>
    </row>
    <row r="43" spans="1:27" x14ac:dyDescent="0.25">
      <c r="A43" s="485"/>
      <c r="B43" s="66">
        <v>37</v>
      </c>
      <c r="C43" s="67" t="s">
        <v>99</v>
      </c>
      <c r="D43" s="67" t="s">
        <v>100</v>
      </c>
      <c r="E43" s="68">
        <v>2</v>
      </c>
      <c r="F43" s="69">
        <v>1500</v>
      </c>
      <c r="G43" s="69">
        <f t="shared" si="0"/>
        <v>1800</v>
      </c>
      <c r="H43" s="69">
        <f t="shared" si="1"/>
        <v>3000</v>
      </c>
      <c r="I43" s="70">
        <f t="shared" si="2"/>
        <v>3600</v>
      </c>
      <c r="AA43" t="s">
        <v>130</v>
      </c>
    </row>
    <row r="44" spans="1:27" x14ac:dyDescent="0.25">
      <c r="A44" s="485"/>
      <c r="B44" s="66">
        <v>38</v>
      </c>
      <c r="C44" s="67" t="s">
        <v>131</v>
      </c>
      <c r="D44" s="67" t="s">
        <v>100</v>
      </c>
      <c r="E44" s="68">
        <v>1</v>
      </c>
      <c r="F44" s="69">
        <v>1100</v>
      </c>
      <c r="G44" s="69">
        <f t="shared" si="0"/>
        <v>1320</v>
      </c>
      <c r="H44" s="69">
        <f t="shared" si="1"/>
        <v>1100</v>
      </c>
      <c r="I44" s="70">
        <f t="shared" si="2"/>
        <v>1320</v>
      </c>
      <c r="AA44" t="s">
        <v>130</v>
      </c>
    </row>
    <row r="45" spans="1:27" x14ac:dyDescent="0.25">
      <c r="A45" s="485"/>
      <c r="B45" s="66">
        <v>39</v>
      </c>
      <c r="C45" s="67" t="s">
        <v>131</v>
      </c>
      <c r="D45" s="67" t="s">
        <v>132</v>
      </c>
      <c r="E45" s="68">
        <v>1</v>
      </c>
      <c r="F45" s="69">
        <v>2250</v>
      </c>
      <c r="G45" s="69">
        <f t="shared" si="0"/>
        <v>2700</v>
      </c>
      <c r="H45" s="69">
        <f t="shared" si="1"/>
        <v>2250</v>
      </c>
      <c r="I45" s="70">
        <f t="shared" si="2"/>
        <v>2700</v>
      </c>
      <c r="AA45" t="s">
        <v>130</v>
      </c>
    </row>
    <row r="46" spans="1:27" ht="24.75" x14ac:dyDescent="0.25">
      <c r="A46" s="485"/>
      <c r="B46" s="66">
        <v>40</v>
      </c>
      <c r="C46" s="67" t="s">
        <v>101</v>
      </c>
      <c r="D46" s="71" t="s">
        <v>102</v>
      </c>
      <c r="E46" s="68">
        <v>2</v>
      </c>
      <c r="F46" s="69">
        <v>19.5</v>
      </c>
      <c r="G46" s="69">
        <f t="shared" si="0"/>
        <v>23.4</v>
      </c>
      <c r="H46" s="69">
        <f t="shared" si="1"/>
        <v>39</v>
      </c>
      <c r="I46" s="70">
        <f t="shared" si="2"/>
        <v>46.8</v>
      </c>
    </row>
    <row r="47" spans="1:27" x14ac:dyDescent="0.25">
      <c r="A47" s="485"/>
      <c r="B47" s="66">
        <v>41</v>
      </c>
      <c r="C47" s="67" t="s">
        <v>105</v>
      </c>
      <c r="D47" s="67" t="s">
        <v>106</v>
      </c>
      <c r="E47" s="68">
        <v>3</v>
      </c>
      <c r="F47" s="69">
        <v>60</v>
      </c>
      <c r="G47" s="69">
        <f t="shared" si="0"/>
        <v>72</v>
      </c>
      <c r="H47" s="69">
        <f t="shared" si="1"/>
        <v>180</v>
      </c>
      <c r="I47" s="70">
        <f t="shared" si="2"/>
        <v>216</v>
      </c>
    </row>
    <row r="48" spans="1:27" x14ac:dyDescent="0.25">
      <c r="A48" s="485"/>
      <c r="B48" s="66">
        <v>42</v>
      </c>
      <c r="C48" s="67" t="s">
        <v>70</v>
      </c>
      <c r="D48" s="67" t="s">
        <v>133</v>
      </c>
      <c r="E48" s="68">
        <v>1</v>
      </c>
      <c r="F48" s="69">
        <v>200</v>
      </c>
      <c r="G48" s="69">
        <f t="shared" si="0"/>
        <v>240</v>
      </c>
      <c r="H48" s="69">
        <f>E48*F48</f>
        <v>200</v>
      </c>
      <c r="I48" s="70">
        <f>G48*E48</f>
        <v>240</v>
      </c>
    </row>
    <row r="49" spans="1:9" ht="27.75" customHeight="1" x14ac:dyDescent="0.25">
      <c r="A49" s="486"/>
      <c r="B49" s="66">
        <v>43</v>
      </c>
      <c r="C49" s="80" t="s">
        <v>134</v>
      </c>
      <c r="D49" s="71" t="s">
        <v>135</v>
      </c>
      <c r="E49" s="81">
        <v>1</v>
      </c>
      <c r="F49" s="82">
        <v>8000</v>
      </c>
      <c r="G49" s="82">
        <f t="shared" si="0"/>
        <v>9600</v>
      </c>
      <c r="H49" s="82">
        <f>E49*F49</f>
        <v>8000</v>
      </c>
      <c r="I49" s="83">
        <f>G49*E49</f>
        <v>9600</v>
      </c>
    </row>
    <row r="50" spans="1:9" ht="15.75" thickBot="1" x14ac:dyDescent="0.3">
      <c r="A50" s="163" t="s">
        <v>20</v>
      </c>
      <c r="B50" s="164"/>
      <c r="C50" s="165"/>
      <c r="D50" s="166"/>
      <c r="E50" s="167"/>
      <c r="F50" s="168"/>
      <c r="G50" s="168"/>
      <c r="H50" s="253">
        <f>SUM(H7:H49)</f>
        <v>25208.1</v>
      </c>
      <c r="I50" s="254">
        <f>SUM(I7:I49)</f>
        <v>30249.719999999998</v>
      </c>
    </row>
    <row r="51" spans="1:9" ht="15.75" thickTop="1" x14ac:dyDescent="0.25">
      <c r="B51" s="10"/>
      <c r="C51" s="10"/>
      <c r="E51" s="12"/>
      <c r="F51" s="7"/>
      <c r="G51" s="7"/>
      <c r="H51" s="7"/>
      <c r="I51" s="7"/>
    </row>
  </sheetData>
  <mergeCells count="3">
    <mergeCell ref="B2:I2"/>
    <mergeCell ref="B3:I3"/>
    <mergeCell ref="A7:A49"/>
  </mergeCells>
  <phoneticPr fontId="0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3"/>
  <sheetViews>
    <sheetView topLeftCell="A21" workbookViewId="0">
      <selection activeCell="B3" sqref="B3:J3"/>
    </sheetView>
  </sheetViews>
  <sheetFormatPr defaultRowHeight="15" x14ac:dyDescent="0.25"/>
  <cols>
    <col min="1" max="1" width="18.42578125" customWidth="1"/>
    <col min="2" max="2" width="3.28515625" style="10" customWidth="1"/>
    <col min="3" max="3" width="22.5703125" style="10" customWidth="1"/>
    <col min="4" max="4" width="35.57031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2" spans="1:10" x14ac:dyDescent="0.25">
      <c r="A2" s="47" t="s">
        <v>1180</v>
      </c>
      <c r="B2" s="487" t="s">
        <v>136</v>
      </c>
      <c r="C2" s="487"/>
      <c r="D2" s="487"/>
      <c r="E2" s="487"/>
      <c r="F2" s="487"/>
      <c r="G2" s="487"/>
      <c r="H2" s="487"/>
      <c r="I2" s="487"/>
      <c r="J2" s="487"/>
    </row>
    <row r="3" spans="1:10" x14ac:dyDescent="0.25">
      <c r="A3" s="47" t="s">
        <v>1181</v>
      </c>
      <c r="B3" s="487" t="s">
        <v>137</v>
      </c>
      <c r="C3" s="487"/>
      <c r="D3" s="487"/>
      <c r="E3" s="487"/>
      <c r="F3" s="487"/>
      <c r="G3" s="487"/>
      <c r="H3" s="487"/>
      <c r="I3" s="487"/>
      <c r="J3" s="487"/>
    </row>
    <row r="4" spans="1:10" x14ac:dyDescent="0.25">
      <c r="A4" s="47"/>
      <c r="B4" s="84"/>
      <c r="C4" s="84"/>
      <c r="D4" s="84"/>
      <c r="E4" s="84"/>
      <c r="F4" s="84"/>
      <c r="G4" s="84"/>
      <c r="H4" s="84"/>
      <c r="I4" s="84"/>
      <c r="J4" s="84"/>
    </row>
    <row r="5" spans="1:10" s="21" customFormat="1" ht="15.75" thickBot="1" x14ac:dyDescent="0.3">
      <c r="A5" s="48"/>
      <c r="B5" s="48"/>
      <c r="C5" s="48"/>
      <c r="D5" s="48"/>
      <c r="E5" s="48"/>
      <c r="F5" s="48"/>
      <c r="G5" s="48"/>
      <c r="H5" s="48"/>
      <c r="I5" s="48"/>
    </row>
    <row r="6" spans="1:10" ht="16.5" thickTop="1" thickBot="1" x14ac:dyDescent="0.3">
      <c r="A6" s="1" t="s">
        <v>1172</v>
      </c>
      <c r="B6" s="11" t="s">
        <v>1175</v>
      </c>
      <c r="C6" s="24" t="s">
        <v>1182</v>
      </c>
      <c r="D6" s="2" t="s">
        <v>1173</v>
      </c>
      <c r="E6" s="15" t="s">
        <v>1174</v>
      </c>
      <c r="F6" s="16" t="s">
        <v>1176</v>
      </c>
      <c r="G6" s="16" t="s">
        <v>1177</v>
      </c>
      <c r="H6" s="16" t="s">
        <v>1178</v>
      </c>
      <c r="I6" s="17" t="s">
        <v>1179</v>
      </c>
    </row>
    <row r="7" spans="1:10" ht="15.75" thickTop="1" x14ac:dyDescent="0.25">
      <c r="A7" s="482" t="s">
        <v>137</v>
      </c>
      <c r="B7" s="51">
        <v>1</v>
      </c>
      <c r="C7" s="85" t="s">
        <v>138</v>
      </c>
      <c r="D7" s="86" t="s">
        <v>139</v>
      </c>
      <c r="E7" s="54">
        <v>15</v>
      </c>
      <c r="F7" s="55">
        <v>695</v>
      </c>
      <c r="G7" s="55">
        <f>(0.2*F7)+F7</f>
        <v>834</v>
      </c>
      <c r="H7" s="55">
        <f>E7*F7</f>
        <v>10425</v>
      </c>
      <c r="I7" s="56">
        <f>E7*G7</f>
        <v>12510</v>
      </c>
      <c r="J7" s="87"/>
    </row>
    <row r="8" spans="1:10" x14ac:dyDescent="0.25">
      <c r="A8" s="479"/>
      <c r="B8" s="57">
        <v>2</v>
      </c>
      <c r="C8" s="88" t="s">
        <v>138</v>
      </c>
      <c r="D8" s="52" t="s">
        <v>140</v>
      </c>
      <c r="E8" s="58">
        <v>2</v>
      </c>
      <c r="F8" s="59">
        <v>456</v>
      </c>
      <c r="G8" s="59">
        <f>(F8*0.2)+F8</f>
        <v>547.20000000000005</v>
      </c>
      <c r="H8" s="59">
        <f>E8*F8</f>
        <v>912</v>
      </c>
      <c r="I8" s="60">
        <f>G8*E8</f>
        <v>1094.4000000000001</v>
      </c>
      <c r="J8" s="87"/>
    </row>
    <row r="9" spans="1:10" ht="38.25" customHeight="1" x14ac:dyDescent="0.25">
      <c r="A9" s="479"/>
      <c r="B9" s="57">
        <v>3</v>
      </c>
      <c r="C9" s="88" t="s">
        <v>141</v>
      </c>
      <c r="D9" s="61" t="s">
        <v>142</v>
      </c>
      <c r="E9" s="58">
        <v>6</v>
      </c>
      <c r="F9" s="59">
        <v>115</v>
      </c>
      <c r="G9" s="59">
        <f t="shared" ref="G9:G41" si="0">(F9*0.2)+F9</f>
        <v>138</v>
      </c>
      <c r="H9" s="59">
        <f t="shared" ref="H9:H41" si="1">E9*F9</f>
        <v>690</v>
      </c>
      <c r="I9" s="60">
        <f t="shared" ref="I9:I41" si="2">G9*E9</f>
        <v>828</v>
      </c>
      <c r="J9" s="87"/>
    </row>
    <row r="10" spans="1:10" x14ac:dyDescent="0.25">
      <c r="A10" s="479"/>
      <c r="B10" s="57">
        <v>4</v>
      </c>
      <c r="C10" s="88" t="s">
        <v>143</v>
      </c>
      <c r="D10" s="52" t="s">
        <v>144</v>
      </c>
      <c r="E10" s="58">
        <v>3</v>
      </c>
      <c r="F10" s="59">
        <v>15</v>
      </c>
      <c r="G10" s="59">
        <f t="shared" si="0"/>
        <v>18</v>
      </c>
      <c r="H10" s="59">
        <f t="shared" si="1"/>
        <v>45</v>
      </c>
      <c r="I10" s="60">
        <f t="shared" si="2"/>
        <v>54</v>
      </c>
      <c r="J10" s="87"/>
    </row>
    <row r="11" spans="1:10" x14ac:dyDescent="0.25">
      <c r="A11" s="479"/>
      <c r="B11" s="57">
        <v>5</v>
      </c>
      <c r="C11" s="88" t="s">
        <v>145</v>
      </c>
      <c r="D11" s="52" t="s">
        <v>146</v>
      </c>
      <c r="E11" s="58">
        <v>10</v>
      </c>
      <c r="F11" s="59">
        <v>149</v>
      </c>
      <c r="G11" s="59">
        <f t="shared" si="0"/>
        <v>178.8</v>
      </c>
      <c r="H11" s="59">
        <f t="shared" si="1"/>
        <v>1490</v>
      </c>
      <c r="I11" s="60">
        <f t="shared" si="2"/>
        <v>1788</v>
      </c>
      <c r="J11" s="87"/>
    </row>
    <row r="12" spans="1:10" ht="30" customHeight="1" x14ac:dyDescent="0.25">
      <c r="A12" s="479"/>
      <c r="B12" s="57">
        <v>6</v>
      </c>
      <c r="C12" s="88" t="s">
        <v>147</v>
      </c>
      <c r="D12" s="61" t="s">
        <v>148</v>
      </c>
      <c r="E12" s="58">
        <v>10</v>
      </c>
      <c r="F12" s="59">
        <v>71</v>
      </c>
      <c r="G12" s="59">
        <f t="shared" si="0"/>
        <v>85.2</v>
      </c>
      <c r="H12" s="59">
        <f t="shared" si="1"/>
        <v>710</v>
      </c>
      <c r="I12" s="60">
        <f t="shared" si="2"/>
        <v>852</v>
      </c>
      <c r="J12" s="87"/>
    </row>
    <row r="13" spans="1:10" ht="30.75" customHeight="1" x14ac:dyDescent="0.25">
      <c r="A13" s="479"/>
      <c r="B13" s="57">
        <v>7</v>
      </c>
      <c r="C13" s="88" t="s">
        <v>149</v>
      </c>
      <c r="D13" s="61" t="s">
        <v>150</v>
      </c>
      <c r="E13" s="58">
        <v>5</v>
      </c>
      <c r="F13" s="59">
        <v>393</v>
      </c>
      <c r="G13" s="59">
        <f t="shared" si="0"/>
        <v>471.6</v>
      </c>
      <c r="H13" s="59">
        <f t="shared" si="1"/>
        <v>1965</v>
      </c>
      <c r="I13" s="60">
        <f t="shared" si="2"/>
        <v>2358</v>
      </c>
      <c r="J13" s="87"/>
    </row>
    <row r="14" spans="1:10" x14ac:dyDescent="0.25">
      <c r="A14" s="479"/>
      <c r="B14" s="57">
        <v>8</v>
      </c>
      <c r="C14" s="88" t="s">
        <v>151</v>
      </c>
      <c r="D14" s="52" t="s">
        <v>152</v>
      </c>
      <c r="E14" s="58">
        <v>2</v>
      </c>
      <c r="F14" s="59">
        <v>500</v>
      </c>
      <c r="G14" s="59">
        <f t="shared" si="0"/>
        <v>600</v>
      </c>
      <c r="H14" s="59">
        <f t="shared" si="1"/>
        <v>1000</v>
      </c>
      <c r="I14" s="60">
        <f t="shared" si="2"/>
        <v>1200</v>
      </c>
      <c r="J14" s="87"/>
    </row>
    <row r="15" spans="1:10" x14ac:dyDescent="0.25">
      <c r="A15" s="479"/>
      <c r="B15" s="57">
        <v>9</v>
      </c>
      <c r="C15" s="88" t="s">
        <v>151</v>
      </c>
      <c r="D15" s="52" t="s">
        <v>153</v>
      </c>
      <c r="E15" s="58">
        <v>1</v>
      </c>
      <c r="F15" s="59">
        <v>500</v>
      </c>
      <c r="G15" s="59">
        <f t="shared" si="0"/>
        <v>600</v>
      </c>
      <c r="H15" s="59">
        <f t="shared" si="1"/>
        <v>500</v>
      </c>
      <c r="I15" s="60">
        <f t="shared" si="2"/>
        <v>600</v>
      </c>
      <c r="J15" s="87"/>
    </row>
    <row r="16" spans="1:10" x14ac:dyDescent="0.25">
      <c r="A16" s="479"/>
      <c r="B16" s="57">
        <v>10</v>
      </c>
      <c r="C16" s="88" t="s">
        <v>154</v>
      </c>
      <c r="D16" s="52"/>
      <c r="E16" s="58">
        <v>1</v>
      </c>
      <c r="F16" s="59">
        <v>30</v>
      </c>
      <c r="G16" s="59">
        <f t="shared" si="0"/>
        <v>36</v>
      </c>
      <c r="H16" s="59">
        <f t="shared" si="1"/>
        <v>30</v>
      </c>
      <c r="I16" s="60">
        <f t="shared" si="2"/>
        <v>36</v>
      </c>
      <c r="J16" s="87"/>
    </row>
    <row r="17" spans="1:10" ht="30.75" customHeight="1" x14ac:dyDescent="0.25">
      <c r="A17" s="479"/>
      <c r="B17" s="57">
        <v>11</v>
      </c>
      <c r="C17" s="88" t="s">
        <v>155</v>
      </c>
      <c r="D17" s="61" t="s">
        <v>156</v>
      </c>
      <c r="E17" s="58">
        <v>5</v>
      </c>
      <c r="F17" s="59">
        <v>99</v>
      </c>
      <c r="G17" s="59">
        <f t="shared" si="0"/>
        <v>118.8</v>
      </c>
      <c r="H17" s="59">
        <f t="shared" si="1"/>
        <v>495</v>
      </c>
      <c r="I17" s="60">
        <f t="shared" si="2"/>
        <v>594</v>
      </c>
      <c r="J17" s="87"/>
    </row>
    <row r="18" spans="1:10" x14ac:dyDescent="0.25">
      <c r="A18" s="479"/>
      <c r="B18" s="57">
        <v>12</v>
      </c>
      <c r="C18" s="88" t="s">
        <v>157</v>
      </c>
      <c r="D18" s="52" t="s">
        <v>158</v>
      </c>
      <c r="E18" s="58">
        <v>10</v>
      </c>
      <c r="F18" s="59">
        <v>33</v>
      </c>
      <c r="G18" s="59">
        <f t="shared" si="0"/>
        <v>39.6</v>
      </c>
      <c r="H18" s="59">
        <f t="shared" si="1"/>
        <v>330</v>
      </c>
      <c r="I18" s="60">
        <f t="shared" si="2"/>
        <v>396</v>
      </c>
      <c r="J18" s="87"/>
    </row>
    <row r="19" spans="1:10" x14ac:dyDescent="0.25">
      <c r="A19" s="479"/>
      <c r="B19" s="57">
        <v>13</v>
      </c>
      <c r="C19" s="88" t="s">
        <v>159</v>
      </c>
      <c r="D19" s="52" t="s">
        <v>160</v>
      </c>
      <c r="E19" s="58">
        <v>2</v>
      </c>
      <c r="F19" s="59">
        <v>122</v>
      </c>
      <c r="G19" s="59">
        <f t="shared" si="0"/>
        <v>146.4</v>
      </c>
      <c r="H19" s="59">
        <f t="shared" si="1"/>
        <v>244</v>
      </c>
      <c r="I19" s="60">
        <f t="shared" si="2"/>
        <v>292.8</v>
      </c>
      <c r="J19" s="87"/>
    </row>
    <row r="20" spans="1:10" x14ac:dyDescent="0.25">
      <c r="A20" s="479"/>
      <c r="B20" s="57">
        <v>14</v>
      </c>
      <c r="C20" s="88" t="s">
        <v>161</v>
      </c>
      <c r="D20" s="52" t="s">
        <v>162</v>
      </c>
      <c r="E20" s="58">
        <v>2</v>
      </c>
      <c r="F20" s="59">
        <v>39</v>
      </c>
      <c r="G20" s="59">
        <f t="shared" si="0"/>
        <v>46.8</v>
      </c>
      <c r="H20" s="59">
        <f t="shared" si="1"/>
        <v>78</v>
      </c>
      <c r="I20" s="60">
        <f t="shared" si="2"/>
        <v>93.6</v>
      </c>
      <c r="J20" s="87"/>
    </row>
    <row r="21" spans="1:10" ht="30" customHeight="1" x14ac:dyDescent="0.25">
      <c r="A21" s="479"/>
      <c r="B21" s="57">
        <v>15</v>
      </c>
      <c r="C21" s="88" t="s">
        <v>163</v>
      </c>
      <c r="D21" s="61" t="s">
        <v>164</v>
      </c>
      <c r="E21" s="58">
        <v>10</v>
      </c>
      <c r="F21" s="59">
        <v>42</v>
      </c>
      <c r="G21" s="59">
        <f t="shared" si="0"/>
        <v>50.4</v>
      </c>
      <c r="H21" s="59">
        <f t="shared" si="1"/>
        <v>420</v>
      </c>
      <c r="I21" s="60">
        <f t="shared" si="2"/>
        <v>504</v>
      </c>
      <c r="J21" s="87"/>
    </row>
    <row r="22" spans="1:10" ht="30" customHeight="1" x14ac:dyDescent="0.25">
      <c r="A22" s="479"/>
      <c r="B22" s="57">
        <v>16</v>
      </c>
      <c r="C22" s="88" t="s">
        <v>163</v>
      </c>
      <c r="D22" s="61" t="s">
        <v>165</v>
      </c>
      <c r="E22" s="58">
        <v>10</v>
      </c>
      <c r="F22" s="59">
        <v>42</v>
      </c>
      <c r="G22" s="59">
        <f t="shared" si="0"/>
        <v>50.4</v>
      </c>
      <c r="H22" s="59">
        <f t="shared" si="1"/>
        <v>420</v>
      </c>
      <c r="I22" s="60">
        <f t="shared" si="2"/>
        <v>504</v>
      </c>
      <c r="J22" s="87"/>
    </row>
    <row r="23" spans="1:10" ht="24.75" customHeight="1" x14ac:dyDescent="0.25">
      <c r="A23" s="479"/>
      <c r="B23" s="57">
        <v>17</v>
      </c>
      <c r="C23" s="89" t="s">
        <v>166</v>
      </c>
      <c r="D23" s="52" t="s">
        <v>167</v>
      </c>
      <c r="E23" s="58">
        <v>2</v>
      </c>
      <c r="F23" s="59">
        <v>44</v>
      </c>
      <c r="G23" s="59">
        <f t="shared" si="0"/>
        <v>52.8</v>
      </c>
      <c r="H23" s="59">
        <f t="shared" si="1"/>
        <v>88</v>
      </c>
      <c r="I23" s="60">
        <f t="shared" si="2"/>
        <v>105.6</v>
      </c>
      <c r="J23" s="87"/>
    </row>
    <row r="24" spans="1:10" ht="24.75" x14ac:dyDescent="0.25">
      <c r="A24" s="479"/>
      <c r="B24" s="57">
        <v>18</v>
      </c>
      <c r="C24" s="89" t="s">
        <v>166</v>
      </c>
      <c r="D24" s="52" t="s">
        <v>168</v>
      </c>
      <c r="E24" s="58">
        <v>2</v>
      </c>
      <c r="F24" s="59">
        <v>44</v>
      </c>
      <c r="G24" s="59">
        <f t="shared" si="0"/>
        <v>52.8</v>
      </c>
      <c r="H24" s="59">
        <f t="shared" si="1"/>
        <v>88</v>
      </c>
      <c r="I24" s="60">
        <f t="shared" si="2"/>
        <v>105.6</v>
      </c>
      <c r="J24" s="87"/>
    </row>
    <row r="25" spans="1:10" ht="33" customHeight="1" x14ac:dyDescent="0.25">
      <c r="A25" s="479"/>
      <c r="B25" s="57">
        <v>19</v>
      </c>
      <c r="C25" s="88" t="s">
        <v>169</v>
      </c>
      <c r="D25" s="61" t="s">
        <v>170</v>
      </c>
      <c r="E25" s="58">
        <v>10</v>
      </c>
      <c r="F25" s="59">
        <v>58</v>
      </c>
      <c r="G25" s="59">
        <f t="shared" si="0"/>
        <v>69.599999999999994</v>
      </c>
      <c r="H25" s="59">
        <f t="shared" si="1"/>
        <v>580</v>
      </c>
      <c r="I25" s="60">
        <f t="shared" si="2"/>
        <v>696</v>
      </c>
      <c r="J25" s="87"/>
    </row>
    <row r="26" spans="1:10" ht="24.75" x14ac:dyDescent="0.25">
      <c r="A26" s="479"/>
      <c r="B26" s="57">
        <v>20</v>
      </c>
      <c r="C26" s="88" t="s">
        <v>171</v>
      </c>
      <c r="D26" s="61" t="s">
        <v>172</v>
      </c>
      <c r="E26" s="58">
        <v>5</v>
      </c>
      <c r="F26" s="59">
        <v>49</v>
      </c>
      <c r="G26" s="59">
        <f t="shared" si="0"/>
        <v>58.8</v>
      </c>
      <c r="H26" s="59">
        <f t="shared" si="1"/>
        <v>245</v>
      </c>
      <c r="I26" s="60">
        <f t="shared" si="2"/>
        <v>294</v>
      </c>
      <c r="J26" s="87"/>
    </row>
    <row r="27" spans="1:10" x14ac:dyDescent="0.25">
      <c r="A27" s="479"/>
      <c r="B27" s="57">
        <v>21</v>
      </c>
      <c r="C27" s="88" t="s">
        <v>173</v>
      </c>
      <c r="D27" s="52" t="s">
        <v>174</v>
      </c>
      <c r="E27" s="58">
        <v>10</v>
      </c>
      <c r="F27" s="59">
        <v>99</v>
      </c>
      <c r="G27" s="59">
        <f t="shared" si="0"/>
        <v>118.8</v>
      </c>
      <c r="H27" s="59">
        <f t="shared" si="1"/>
        <v>990</v>
      </c>
      <c r="I27" s="60">
        <f t="shared" si="2"/>
        <v>1188</v>
      </c>
      <c r="J27" s="87"/>
    </row>
    <row r="28" spans="1:10" ht="29.25" customHeight="1" x14ac:dyDescent="0.25">
      <c r="A28" s="479"/>
      <c r="B28" s="57">
        <v>22</v>
      </c>
      <c r="C28" s="88" t="s">
        <v>175</v>
      </c>
      <c r="D28" s="90" t="s">
        <v>176</v>
      </c>
      <c r="E28" s="58">
        <v>4</v>
      </c>
      <c r="F28" s="59">
        <v>179</v>
      </c>
      <c r="G28" s="59">
        <f t="shared" si="0"/>
        <v>214.8</v>
      </c>
      <c r="H28" s="59">
        <f t="shared" si="1"/>
        <v>716</v>
      </c>
      <c r="I28" s="60">
        <f t="shared" si="2"/>
        <v>859.2</v>
      </c>
      <c r="J28" s="87"/>
    </row>
    <row r="29" spans="1:10" ht="29.25" customHeight="1" x14ac:dyDescent="0.25">
      <c r="A29" s="479"/>
      <c r="B29" s="57">
        <v>23</v>
      </c>
      <c r="C29" s="88" t="s">
        <v>177</v>
      </c>
      <c r="D29" s="61" t="s">
        <v>178</v>
      </c>
      <c r="E29" s="58">
        <v>10</v>
      </c>
      <c r="F29" s="59">
        <v>215</v>
      </c>
      <c r="G29" s="59">
        <f t="shared" si="0"/>
        <v>258</v>
      </c>
      <c r="H29" s="59">
        <f t="shared" si="1"/>
        <v>2150</v>
      </c>
      <c r="I29" s="60">
        <f t="shared" si="2"/>
        <v>2580</v>
      </c>
      <c r="J29" s="87"/>
    </row>
    <row r="30" spans="1:10" x14ac:dyDescent="0.25">
      <c r="A30" s="479"/>
      <c r="B30" s="57">
        <v>24</v>
      </c>
      <c r="C30" s="88" t="s">
        <v>179</v>
      </c>
      <c r="D30" s="52" t="s">
        <v>180</v>
      </c>
      <c r="E30" s="58">
        <v>50</v>
      </c>
      <c r="F30" s="59">
        <v>13</v>
      </c>
      <c r="G30" s="59">
        <f t="shared" si="0"/>
        <v>15.6</v>
      </c>
      <c r="H30" s="59">
        <f t="shared" si="1"/>
        <v>650</v>
      </c>
      <c r="I30" s="60">
        <f t="shared" si="2"/>
        <v>780</v>
      </c>
      <c r="J30" s="87"/>
    </row>
    <row r="31" spans="1:10" x14ac:dyDescent="0.25">
      <c r="A31" s="479"/>
      <c r="B31" s="57">
        <v>25</v>
      </c>
      <c r="C31" s="88" t="s">
        <v>181</v>
      </c>
      <c r="D31" s="52" t="s">
        <v>182</v>
      </c>
      <c r="E31" s="58">
        <v>4</v>
      </c>
      <c r="F31" s="59">
        <v>130</v>
      </c>
      <c r="G31" s="59">
        <f t="shared" si="0"/>
        <v>156</v>
      </c>
      <c r="H31" s="59">
        <f t="shared" si="1"/>
        <v>520</v>
      </c>
      <c r="I31" s="60">
        <f t="shared" si="2"/>
        <v>624</v>
      </c>
      <c r="J31" s="87"/>
    </row>
    <row r="32" spans="1:10" x14ac:dyDescent="0.25">
      <c r="A32" s="479"/>
      <c r="B32" s="57">
        <v>26</v>
      </c>
      <c r="C32" s="88" t="s">
        <v>183</v>
      </c>
      <c r="D32" s="52" t="s">
        <v>184</v>
      </c>
      <c r="E32" s="58">
        <v>20</v>
      </c>
      <c r="F32" s="59">
        <v>12.8</v>
      </c>
      <c r="G32" s="59">
        <f t="shared" si="0"/>
        <v>15.360000000000001</v>
      </c>
      <c r="H32" s="59">
        <f t="shared" si="1"/>
        <v>256</v>
      </c>
      <c r="I32" s="60">
        <f t="shared" si="2"/>
        <v>307.20000000000005</v>
      </c>
      <c r="J32" s="87"/>
    </row>
    <row r="33" spans="1:10" x14ac:dyDescent="0.25">
      <c r="A33" s="479"/>
      <c r="B33" s="57">
        <v>27</v>
      </c>
      <c r="C33" s="88" t="s">
        <v>185</v>
      </c>
      <c r="D33" s="52" t="s">
        <v>196</v>
      </c>
      <c r="E33" s="58">
        <v>20</v>
      </c>
      <c r="F33" s="59">
        <v>19.5</v>
      </c>
      <c r="G33" s="59">
        <f t="shared" si="0"/>
        <v>23.4</v>
      </c>
      <c r="H33" s="59">
        <f t="shared" si="1"/>
        <v>390</v>
      </c>
      <c r="I33" s="60">
        <f t="shared" si="2"/>
        <v>468</v>
      </c>
      <c r="J33" s="87"/>
    </row>
    <row r="34" spans="1:10" x14ac:dyDescent="0.25">
      <c r="A34" s="479"/>
      <c r="B34" s="57">
        <v>28</v>
      </c>
      <c r="C34" s="88" t="s">
        <v>197</v>
      </c>
      <c r="D34" s="52" t="s">
        <v>198</v>
      </c>
      <c r="E34" s="58">
        <v>1</v>
      </c>
      <c r="F34" s="59">
        <v>744</v>
      </c>
      <c r="G34" s="59">
        <f t="shared" si="0"/>
        <v>892.8</v>
      </c>
      <c r="H34" s="59">
        <f t="shared" si="1"/>
        <v>744</v>
      </c>
      <c r="I34" s="60">
        <f t="shared" si="2"/>
        <v>892.8</v>
      </c>
      <c r="J34" s="87"/>
    </row>
    <row r="35" spans="1:10" x14ac:dyDescent="0.25">
      <c r="A35" s="479"/>
      <c r="B35" s="57">
        <v>29</v>
      </c>
      <c r="C35" s="88" t="s">
        <v>199</v>
      </c>
      <c r="D35" s="52" t="s">
        <v>200</v>
      </c>
      <c r="E35" s="58">
        <v>10</v>
      </c>
      <c r="F35" s="59">
        <v>12.7</v>
      </c>
      <c r="G35" s="59">
        <f t="shared" si="0"/>
        <v>15.239999999999998</v>
      </c>
      <c r="H35" s="59">
        <f t="shared" si="1"/>
        <v>127</v>
      </c>
      <c r="I35" s="60">
        <f t="shared" si="2"/>
        <v>152.39999999999998</v>
      </c>
      <c r="J35" s="87"/>
    </row>
    <row r="36" spans="1:10" x14ac:dyDescent="0.25">
      <c r="A36" s="479"/>
      <c r="B36" s="57">
        <v>30</v>
      </c>
      <c r="C36" s="88" t="s">
        <v>201</v>
      </c>
      <c r="D36" s="52" t="s">
        <v>202</v>
      </c>
      <c r="E36" s="58">
        <v>2</v>
      </c>
      <c r="F36" s="59">
        <v>100</v>
      </c>
      <c r="G36" s="59">
        <f t="shared" si="0"/>
        <v>120</v>
      </c>
      <c r="H36" s="59">
        <f t="shared" si="1"/>
        <v>200</v>
      </c>
      <c r="I36" s="60">
        <f t="shared" si="2"/>
        <v>240</v>
      </c>
      <c r="J36" s="87"/>
    </row>
    <row r="37" spans="1:10" x14ac:dyDescent="0.25">
      <c r="A37" s="479"/>
      <c r="B37" s="57">
        <v>31</v>
      </c>
      <c r="C37" s="88" t="s">
        <v>203</v>
      </c>
      <c r="D37" s="52" t="s">
        <v>204</v>
      </c>
      <c r="E37" s="58">
        <v>2</v>
      </c>
      <c r="F37" s="59">
        <v>39</v>
      </c>
      <c r="G37" s="59">
        <f t="shared" si="0"/>
        <v>46.8</v>
      </c>
      <c r="H37" s="59">
        <f t="shared" si="1"/>
        <v>78</v>
      </c>
      <c r="I37" s="60">
        <f t="shared" si="2"/>
        <v>93.6</v>
      </c>
      <c r="J37" s="87"/>
    </row>
    <row r="38" spans="1:10" x14ac:dyDescent="0.25">
      <c r="A38" s="479"/>
      <c r="B38" s="57">
        <v>32</v>
      </c>
      <c r="C38" s="88" t="s">
        <v>205</v>
      </c>
      <c r="D38" s="52" t="s">
        <v>206</v>
      </c>
      <c r="E38" s="58">
        <v>2</v>
      </c>
      <c r="F38" s="59">
        <v>100</v>
      </c>
      <c r="G38" s="59">
        <f t="shared" si="0"/>
        <v>120</v>
      </c>
      <c r="H38" s="59">
        <f t="shared" si="1"/>
        <v>200</v>
      </c>
      <c r="I38" s="60">
        <f t="shared" si="2"/>
        <v>240</v>
      </c>
      <c r="J38" s="87"/>
    </row>
    <row r="39" spans="1:10" x14ac:dyDescent="0.25">
      <c r="A39" s="479"/>
      <c r="B39" s="57">
        <v>33</v>
      </c>
      <c r="C39" s="88" t="s">
        <v>207</v>
      </c>
      <c r="D39" s="52" t="s">
        <v>208</v>
      </c>
      <c r="E39" s="58">
        <v>10</v>
      </c>
      <c r="F39" s="59">
        <v>49</v>
      </c>
      <c r="G39" s="59">
        <f t="shared" si="0"/>
        <v>58.8</v>
      </c>
      <c r="H39" s="59">
        <f t="shared" si="1"/>
        <v>490</v>
      </c>
      <c r="I39" s="60">
        <f t="shared" si="2"/>
        <v>588</v>
      </c>
      <c r="J39" s="87"/>
    </row>
    <row r="40" spans="1:10" x14ac:dyDescent="0.25">
      <c r="A40" s="479"/>
      <c r="B40" s="57">
        <v>34</v>
      </c>
      <c r="C40" s="88" t="s">
        <v>209</v>
      </c>
      <c r="D40" s="52" t="s">
        <v>210</v>
      </c>
      <c r="E40" s="58">
        <v>10</v>
      </c>
      <c r="F40" s="59">
        <v>40</v>
      </c>
      <c r="G40" s="59">
        <f t="shared" si="0"/>
        <v>48</v>
      </c>
      <c r="H40" s="59">
        <f t="shared" si="1"/>
        <v>400</v>
      </c>
      <c r="I40" s="60">
        <f t="shared" si="2"/>
        <v>480</v>
      </c>
      <c r="J40" s="87"/>
    </row>
    <row r="41" spans="1:10" x14ac:dyDescent="0.25">
      <c r="A41" s="480"/>
      <c r="B41" s="57">
        <v>35</v>
      </c>
      <c r="C41" s="88" t="s">
        <v>211</v>
      </c>
      <c r="D41" s="52" t="s">
        <v>212</v>
      </c>
      <c r="E41" s="58">
        <v>10</v>
      </c>
      <c r="F41" s="59">
        <v>98</v>
      </c>
      <c r="G41" s="59">
        <f t="shared" si="0"/>
        <v>117.6</v>
      </c>
      <c r="H41" s="59">
        <f t="shared" si="1"/>
        <v>980</v>
      </c>
      <c r="I41" s="60">
        <f t="shared" si="2"/>
        <v>1176</v>
      </c>
      <c r="J41" s="87"/>
    </row>
    <row r="42" spans="1:10" ht="15.75" thickBot="1" x14ac:dyDescent="0.3">
      <c r="A42" s="158" t="s">
        <v>20</v>
      </c>
      <c r="B42" s="159"/>
      <c r="C42" s="159"/>
      <c r="D42" s="125"/>
      <c r="E42" s="126"/>
      <c r="F42" s="73"/>
      <c r="G42" s="73"/>
      <c r="H42" s="249">
        <f>SUM(H7:H41)</f>
        <v>29646</v>
      </c>
      <c r="I42" s="250">
        <f>SUM(I7:I41)</f>
        <v>35575.199999999997</v>
      </c>
      <c r="J42" s="87"/>
    </row>
    <row r="43" spans="1:10" ht="15.75" thickTop="1" x14ac:dyDescent="0.25"/>
  </sheetData>
  <mergeCells count="3">
    <mergeCell ref="B2:J2"/>
    <mergeCell ref="B3:J3"/>
    <mergeCell ref="A7:A41"/>
  </mergeCells>
  <phoneticPr fontId="0" type="noConversion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opLeftCell="A41" workbookViewId="0">
      <selection activeCell="B3" sqref="B3:I3"/>
    </sheetView>
  </sheetViews>
  <sheetFormatPr defaultRowHeight="15" x14ac:dyDescent="0.25"/>
  <cols>
    <col min="1" max="1" width="17.42578125" customWidth="1"/>
    <col min="2" max="2" width="3.28515625" style="25" customWidth="1"/>
    <col min="3" max="3" width="24.85546875" style="25" customWidth="1"/>
    <col min="4" max="4" width="40.140625" customWidth="1"/>
    <col min="6" max="6" width="10.85546875" customWidth="1"/>
    <col min="7" max="7" width="14.85546875" customWidth="1"/>
    <col min="8" max="8" width="13" customWidth="1"/>
    <col min="9" max="9" width="12.5703125" customWidth="1"/>
  </cols>
  <sheetData>
    <row r="1" spans="1:9" x14ac:dyDescent="0.25">
      <c r="E1" s="12"/>
      <c r="F1" s="7"/>
      <c r="G1" s="7"/>
      <c r="H1" s="7"/>
      <c r="I1" s="7"/>
    </row>
    <row r="2" spans="1:9" x14ac:dyDescent="0.25">
      <c r="A2" s="47" t="s">
        <v>1180</v>
      </c>
      <c r="B2" s="477" t="s">
        <v>215</v>
      </c>
      <c r="C2" s="477"/>
      <c r="D2" s="477"/>
      <c r="E2" s="477"/>
      <c r="F2" s="477"/>
      <c r="G2" s="477"/>
      <c r="H2" s="477"/>
      <c r="I2" s="477"/>
    </row>
    <row r="3" spans="1:9" x14ac:dyDescent="0.25">
      <c r="A3" s="47" t="s">
        <v>1181</v>
      </c>
      <c r="B3" s="477" t="s">
        <v>216</v>
      </c>
      <c r="C3" s="477"/>
      <c r="D3" s="477"/>
      <c r="E3" s="477"/>
      <c r="F3" s="477"/>
      <c r="G3" s="477"/>
      <c r="H3" s="477"/>
      <c r="I3" s="477"/>
    </row>
    <row r="4" spans="1:9" x14ac:dyDescent="0.25">
      <c r="A4" s="47"/>
      <c r="D4" s="10"/>
      <c r="E4" s="10"/>
      <c r="F4" s="10"/>
      <c r="G4" s="10"/>
      <c r="H4" s="10"/>
      <c r="I4" s="10"/>
    </row>
    <row r="5" spans="1:9" ht="15.75" thickBot="1" x14ac:dyDescent="0.3">
      <c r="A5" s="48"/>
      <c r="B5" s="48"/>
      <c r="C5" s="48"/>
      <c r="D5" s="48"/>
      <c r="E5" s="48"/>
      <c r="F5" s="48"/>
      <c r="G5" s="48"/>
      <c r="H5" s="48"/>
      <c r="I5" s="48"/>
    </row>
    <row r="6" spans="1:9" ht="16.5" thickTop="1" thickBot="1" x14ac:dyDescent="0.3">
      <c r="A6" s="1" t="s">
        <v>1172</v>
      </c>
      <c r="B6" s="24" t="s">
        <v>1175</v>
      </c>
      <c r="C6" s="24" t="s">
        <v>1182</v>
      </c>
      <c r="D6" s="2" t="s">
        <v>1173</v>
      </c>
      <c r="E6" s="15" t="s">
        <v>1174</v>
      </c>
      <c r="F6" s="16" t="s">
        <v>1176</v>
      </c>
      <c r="G6" s="16" t="s">
        <v>1177</v>
      </c>
      <c r="H6" s="16" t="s">
        <v>1178</v>
      </c>
      <c r="I6" s="17" t="s">
        <v>1179</v>
      </c>
    </row>
    <row r="7" spans="1:9" ht="15.75" thickTop="1" x14ac:dyDescent="0.25">
      <c r="A7" s="482" t="s">
        <v>216</v>
      </c>
      <c r="B7" s="91">
        <v>1</v>
      </c>
      <c r="C7" s="92" t="s">
        <v>217</v>
      </c>
      <c r="D7" s="93" t="s">
        <v>218</v>
      </c>
      <c r="E7" s="54">
        <v>8</v>
      </c>
      <c r="F7" s="55">
        <v>595</v>
      </c>
      <c r="G7" s="55">
        <f>(0.2*F7)+F7</f>
        <v>714</v>
      </c>
      <c r="H7" s="55">
        <f>E7*F7</f>
        <v>4760</v>
      </c>
      <c r="I7" s="56">
        <f>E7*G7</f>
        <v>5712</v>
      </c>
    </row>
    <row r="8" spans="1:9" x14ac:dyDescent="0.25">
      <c r="A8" s="479"/>
      <c r="B8" s="88">
        <v>2</v>
      </c>
      <c r="C8" s="94" t="s">
        <v>219</v>
      </c>
      <c r="D8" s="95" t="s">
        <v>220</v>
      </c>
      <c r="E8" s="58">
        <v>14</v>
      </c>
      <c r="F8" s="59">
        <v>20</v>
      </c>
      <c r="G8" s="59">
        <f>(F8*0.2)+F8</f>
        <v>24</v>
      </c>
      <c r="H8" s="59">
        <f>E8*F8</f>
        <v>280</v>
      </c>
      <c r="I8" s="60">
        <f>G8*E8</f>
        <v>336</v>
      </c>
    </row>
    <row r="9" spans="1:9" x14ac:dyDescent="0.25">
      <c r="A9" s="479"/>
      <c r="B9" s="88">
        <v>3</v>
      </c>
      <c r="C9" s="94" t="s">
        <v>219</v>
      </c>
      <c r="D9" s="95" t="s">
        <v>221</v>
      </c>
      <c r="E9" s="58">
        <v>14</v>
      </c>
      <c r="F9" s="59">
        <v>15</v>
      </c>
      <c r="G9" s="59">
        <f t="shared" ref="G9:G60" si="0">(F9*0.2)+F9</f>
        <v>18</v>
      </c>
      <c r="H9" s="59">
        <f t="shared" ref="H9:H60" si="1">E9*F9</f>
        <v>210</v>
      </c>
      <c r="I9" s="60">
        <f t="shared" ref="I9:I60" si="2">G9*E9</f>
        <v>252</v>
      </c>
    </row>
    <row r="10" spans="1:9" x14ac:dyDescent="0.25">
      <c r="A10" s="479"/>
      <c r="B10" s="88">
        <v>4</v>
      </c>
      <c r="C10" s="96" t="s">
        <v>222</v>
      </c>
      <c r="D10" s="95" t="s">
        <v>223</v>
      </c>
      <c r="E10" s="58">
        <v>15</v>
      </c>
      <c r="F10" s="59">
        <v>17</v>
      </c>
      <c r="G10" s="59">
        <f t="shared" si="0"/>
        <v>20.399999999999999</v>
      </c>
      <c r="H10" s="59">
        <f t="shared" si="1"/>
        <v>255</v>
      </c>
      <c r="I10" s="60">
        <f t="shared" si="2"/>
        <v>306</v>
      </c>
    </row>
    <row r="11" spans="1:9" x14ac:dyDescent="0.25">
      <c r="A11" s="479"/>
      <c r="B11" s="88">
        <v>5</v>
      </c>
      <c r="C11" s="88" t="s">
        <v>125</v>
      </c>
      <c r="D11" s="97" t="s">
        <v>126</v>
      </c>
      <c r="E11" s="58">
        <v>5</v>
      </c>
      <c r="F11" s="59">
        <v>14</v>
      </c>
      <c r="G11" s="59">
        <f t="shared" si="0"/>
        <v>16.8</v>
      </c>
      <c r="H11" s="59">
        <f t="shared" si="1"/>
        <v>70</v>
      </c>
      <c r="I11" s="60">
        <f t="shared" si="2"/>
        <v>84</v>
      </c>
    </row>
    <row r="12" spans="1:9" x14ac:dyDescent="0.25">
      <c r="A12" s="479"/>
      <c r="B12" s="88">
        <v>6</v>
      </c>
      <c r="C12" s="88" t="s">
        <v>224</v>
      </c>
      <c r="D12" s="97"/>
      <c r="E12" s="58">
        <v>3</v>
      </c>
      <c r="F12" s="59">
        <v>45</v>
      </c>
      <c r="G12" s="59">
        <f t="shared" si="0"/>
        <v>54</v>
      </c>
      <c r="H12" s="59">
        <f t="shared" si="1"/>
        <v>135</v>
      </c>
      <c r="I12" s="60">
        <f t="shared" si="2"/>
        <v>162</v>
      </c>
    </row>
    <row r="13" spans="1:9" x14ac:dyDescent="0.25">
      <c r="A13" s="479"/>
      <c r="B13" s="88">
        <v>7</v>
      </c>
      <c r="C13" s="88" t="s">
        <v>225</v>
      </c>
      <c r="D13" s="97" t="s">
        <v>226</v>
      </c>
      <c r="E13" s="58">
        <v>5</v>
      </c>
      <c r="F13" s="59">
        <v>50</v>
      </c>
      <c r="G13" s="59">
        <f t="shared" si="0"/>
        <v>60</v>
      </c>
      <c r="H13" s="59">
        <f t="shared" si="1"/>
        <v>250</v>
      </c>
      <c r="I13" s="60">
        <f t="shared" si="2"/>
        <v>300</v>
      </c>
    </row>
    <row r="14" spans="1:9" x14ac:dyDescent="0.25">
      <c r="A14" s="479"/>
      <c r="B14" s="88">
        <v>8</v>
      </c>
      <c r="C14" s="88" t="s">
        <v>227</v>
      </c>
      <c r="D14" s="97" t="s">
        <v>228</v>
      </c>
      <c r="E14" s="58">
        <v>1</v>
      </c>
      <c r="F14" s="59">
        <v>50</v>
      </c>
      <c r="G14" s="59">
        <f t="shared" si="0"/>
        <v>60</v>
      </c>
      <c r="H14" s="59">
        <f t="shared" si="1"/>
        <v>50</v>
      </c>
      <c r="I14" s="60">
        <f t="shared" si="2"/>
        <v>60</v>
      </c>
    </row>
    <row r="15" spans="1:9" x14ac:dyDescent="0.25">
      <c r="A15" s="479"/>
      <c r="B15" s="88">
        <v>9</v>
      </c>
      <c r="C15" s="88" t="s">
        <v>229</v>
      </c>
      <c r="D15" s="97"/>
      <c r="E15" s="58">
        <v>2</v>
      </c>
      <c r="F15" s="59">
        <v>30</v>
      </c>
      <c r="G15" s="59">
        <f t="shared" si="0"/>
        <v>36</v>
      </c>
      <c r="H15" s="59">
        <f t="shared" si="1"/>
        <v>60</v>
      </c>
      <c r="I15" s="60">
        <f t="shared" si="2"/>
        <v>72</v>
      </c>
    </row>
    <row r="16" spans="1:9" x14ac:dyDescent="0.25">
      <c r="A16" s="479"/>
      <c r="B16" s="88">
        <v>10</v>
      </c>
      <c r="C16" s="88" t="s">
        <v>230</v>
      </c>
      <c r="D16" s="97" t="s">
        <v>231</v>
      </c>
      <c r="E16" s="58">
        <v>1</v>
      </c>
      <c r="F16" s="59">
        <v>400</v>
      </c>
      <c r="G16" s="59">
        <f t="shared" si="0"/>
        <v>480</v>
      </c>
      <c r="H16" s="59">
        <f t="shared" si="1"/>
        <v>400</v>
      </c>
      <c r="I16" s="60">
        <f t="shared" si="2"/>
        <v>480</v>
      </c>
    </row>
    <row r="17" spans="1:9" x14ac:dyDescent="0.25">
      <c r="A17" s="479"/>
      <c r="B17" s="88">
        <v>11</v>
      </c>
      <c r="C17" s="88" t="s">
        <v>232</v>
      </c>
      <c r="D17" s="97" t="s">
        <v>233</v>
      </c>
      <c r="E17" s="58">
        <v>10</v>
      </c>
      <c r="F17" s="59">
        <v>10</v>
      </c>
      <c r="G17" s="59">
        <f t="shared" si="0"/>
        <v>12</v>
      </c>
      <c r="H17" s="59">
        <f t="shared" si="1"/>
        <v>100</v>
      </c>
      <c r="I17" s="60">
        <f t="shared" si="2"/>
        <v>120</v>
      </c>
    </row>
    <row r="18" spans="1:9" x14ac:dyDescent="0.25">
      <c r="A18" s="479"/>
      <c r="B18" s="88">
        <v>12</v>
      </c>
      <c r="C18" s="88" t="s">
        <v>234</v>
      </c>
      <c r="D18" s="97" t="s">
        <v>235</v>
      </c>
      <c r="E18" s="58">
        <v>20</v>
      </c>
      <c r="F18" s="59">
        <v>30</v>
      </c>
      <c r="G18" s="59">
        <f t="shared" si="0"/>
        <v>36</v>
      </c>
      <c r="H18" s="59">
        <f t="shared" si="1"/>
        <v>600</v>
      </c>
      <c r="I18" s="60">
        <f t="shared" si="2"/>
        <v>720</v>
      </c>
    </row>
    <row r="19" spans="1:9" x14ac:dyDescent="0.25">
      <c r="A19" s="479"/>
      <c r="B19" s="88">
        <v>13</v>
      </c>
      <c r="C19" s="88" t="s">
        <v>236</v>
      </c>
      <c r="D19" s="97" t="s">
        <v>237</v>
      </c>
      <c r="E19" s="58">
        <v>10</v>
      </c>
      <c r="F19" s="59">
        <v>100</v>
      </c>
      <c r="G19" s="59">
        <f t="shared" si="0"/>
        <v>120</v>
      </c>
      <c r="H19" s="59">
        <f t="shared" si="1"/>
        <v>1000</v>
      </c>
      <c r="I19" s="60">
        <f t="shared" si="2"/>
        <v>1200</v>
      </c>
    </row>
    <row r="20" spans="1:9" x14ac:dyDescent="0.25">
      <c r="A20" s="479"/>
      <c r="B20" s="88">
        <v>14</v>
      </c>
      <c r="C20" s="88" t="s">
        <v>238</v>
      </c>
      <c r="D20" s="97"/>
      <c r="E20" s="58">
        <v>8</v>
      </c>
      <c r="F20" s="59">
        <v>23</v>
      </c>
      <c r="G20" s="59">
        <f t="shared" si="0"/>
        <v>27.6</v>
      </c>
      <c r="H20" s="59">
        <f t="shared" si="1"/>
        <v>184</v>
      </c>
      <c r="I20" s="60">
        <f t="shared" si="2"/>
        <v>220.8</v>
      </c>
    </row>
    <row r="21" spans="1:9" x14ac:dyDescent="0.25">
      <c r="A21" s="479"/>
      <c r="B21" s="88">
        <v>15</v>
      </c>
      <c r="C21" s="88" t="s">
        <v>239</v>
      </c>
      <c r="D21" s="97" t="s">
        <v>240</v>
      </c>
      <c r="E21" s="58">
        <v>4</v>
      </c>
      <c r="F21" s="59">
        <v>61</v>
      </c>
      <c r="G21" s="59">
        <f t="shared" si="0"/>
        <v>73.2</v>
      </c>
      <c r="H21" s="59">
        <f t="shared" si="1"/>
        <v>244</v>
      </c>
      <c r="I21" s="60">
        <f t="shared" si="2"/>
        <v>292.8</v>
      </c>
    </row>
    <row r="22" spans="1:9" x14ac:dyDescent="0.25">
      <c r="A22" s="479"/>
      <c r="B22" s="88">
        <v>16</v>
      </c>
      <c r="C22" s="88" t="s">
        <v>239</v>
      </c>
      <c r="D22" s="97" t="s">
        <v>241</v>
      </c>
      <c r="E22" s="58">
        <v>8</v>
      </c>
      <c r="F22" s="59">
        <v>61</v>
      </c>
      <c r="G22" s="59">
        <f t="shared" si="0"/>
        <v>73.2</v>
      </c>
      <c r="H22" s="59">
        <f t="shared" si="1"/>
        <v>488</v>
      </c>
      <c r="I22" s="60">
        <f t="shared" si="2"/>
        <v>585.6</v>
      </c>
    </row>
    <row r="23" spans="1:9" x14ac:dyDescent="0.25">
      <c r="A23" s="479"/>
      <c r="B23" s="88">
        <v>17</v>
      </c>
      <c r="C23" s="88" t="s">
        <v>239</v>
      </c>
      <c r="D23" s="97" t="s">
        <v>242</v>
      </c>
      <c r="E23" s="58">
        <v>9</v>
      </c>
      <c r="F23" s="59">
        <v>61</v>
      </c>
      <c r="G23" s="59">
        <f t="shared" si="0"/>
        <v>73.2</v>
      </c>
      <c r="H23" s="59">
        <f t="shared" si="1"/>
        <v>549</v>
      </c>
      <c r="I23" s="60">
        <f t="shared" si="2"/>
        <v>658.80000000000007</v>
      </c>
    </row>
    <row r="24" spans="1:9" x14ac:dyDescent="0.25">
      <c r="A24" s="479"/>
      <c r="B24" s="88">
        <v>18</v>
      </c>
      <c r="C24" s="88" t="s">
        <v>239</v>
      </c>
      <c r="D24" s="97" t="s">
        <v>243</v>
      </c>
      <c r="E24" s="58">
        <v>7</v>
      </c>
      <c r="F24" s="59">
        <v>61</v>
      </c>
      <c r="G24" s="59">
        <f t="shared" si="0"/>
        <v>73.2</v>
      </c>
      <c r="H24" s="59">
        <f t="shared" si="1"/>
        <v>427</v>
      </c>
      <c r="I24" s="60">
        <f t="shared" si="2"/>
        <v>512.4</v>
      </c>
    </row>
    <row r="25" spans="1:9" x14ac:dyDescent="0.25">
      <c r="A25" s="479"/>
      <c r="B25" s="88">
        <v>19</v>
      </c>
      <c r="C25" s="88" t="s">
        <v>244</v>
      </c>
      <c r="D25" s="97" t="s">
        <v>245</v>
      </c>
      <c r="E25" s="58">
        <v>3</v>
      </c>
      <c r="F25" s="59">
        <v>15</v>
      </c>
      <c r="G25" s="59">
        <f t="shared" si="0"/>
        <v>18</v>
      </c>
      <c r="H25" s="59">
        <f t="shared" si="1"/>
        <v>45</v>
      </c>
      <c r="I25" s="60">
        <f t="shared" si="2"/>
        <v>54</v>
      </c>
    </row>
    <row r="26" spans="1:9" x14ac:dyDescent="0.25">
      <c r="A26" s="479"/>
      <c r="B26" s="88">
        <v>20</v>
      </c>
      <c r="C26" s="88" t="s">
        <v>246</v>
      </c>
      <c r="D26" s="97"/>
      <c r="E26" s="58">
        <v>9</v>
      </c>
      <c r="F26" s="59">
        <v>12</v>
      </c>
      <c r="G26" s="59">
        <f t="shared" si="0"/>
        <v>14.4</v>
      </c>
      <c r="H26" s="59">
        <f t="shared" si="1"/>
        <v>108</v>
      </c>
      <c r="I26" s="60">
        <f t="shared" si="2"/>
        <v>129.6</v>
      </c>
    </row>
    <row r="27" spans="1:9" x14ac:dyDescent="0.25">
      <c r="A27" s="479"/>
      <c r="B27" s="88">
        <v>21</v>
      </c>
      <c r="C27" s="88" t="s">
        <v>247</v>
      </c>
      <c r="D27" s="97"/>
      <c r="E27" s="58">
        <v>5</v>
      </c>
      <c r="F27" s="59">
        <v>5</v>
      </c>
      <c r="G27" s="59">
        <f t="shared" si="0"/>
        <v>6</v>
      </c>
      <c r="H27" s="59">
        <f t="shared" si="1"/>
        <v>25</v>
      </c>
      <c r="I27" s="60">
        <f t="shared" si="2"/>
        <v>30</v>
      </c>
    </row>
    <row r="28" spans="1:9" x14ac:dyDescent="0.25">
      <c r="A28" s="479"/>
      <c r="B28" s="88">
        <v>22</v>
      </c>
      <c r="C28" s="88" t="s">
        <v>248</v>
      </c>
      <c r="D28" s="97" t="s">
        <v>249</v>
      </c>
      <c r="E28" s="58">
        <v>1</v>
      </c>
      <c r="F28" s="59">
        <v>1000</v>
      </c>
      <c r="G28" s="59">
        <f t="shared" si="0"/>
        <v>1200</v>
      </c>
      <c r="H28" s="59">
        <f t="shared" si="1"/>
        <v>1000</v>
      </c>
      <c r="I28" s="60">
        <f t="shared" si="2"/>
        <v>1200</v>
      </c>
    </row>
    <row r="29" spans="1:9" x14ac:dyDescent="0.25">
      <c r="A29" s="479"/>
      <c r="B29" s="88">
        <v>23</v>
      </c>
      <c r="C29" s="88" t="s">
        <v>219</v>
      </c>
      <c r="D29" s="52" t="s">
        <v>250</v>
      </c>
      <c r="E29" s="58">
        <v>4</v>
      </c>
      <c r="F29" s="59">
        <v>50</v>
      </c>
      <c r="G29" s="59">
        <f t="shared" si="0"/>
        <v>60</v>
      </c>
      <c r="H29" s="59">
        <f t="shared" si="1"/>
        <v>200</v>
      </c>
      <c r="I29" s="60">
        <f t="shared" si="2"/>
        <v>240</v>
      </c>
    </row>
    <row r="30" spans="1:9" x14ac:dyDescent="0.25">
      <c r="A30" s="479"/>
      <c r="B30" s="88">
        <v>24</v>
      </c>
      <c r="C30" s="88" t="s">
        <v>201</v>
      </c>
      <c r="D30" s="52" t="s">
        <v>251</v>
      </c>
      <c r="E30" s="58">
        <v>1</v>
      </c>
      <c r="F30" s="59">
        <v>290</v>
      </c>
      <c r="G30" s="59">
        <f t="shared" si="0"/>
        <v>348</v>
      </c>
      <c r="H30" s="59">
        <f t="shared" si="1"/>
        <v>290</v>
      </c>
      <c r="I30" s="60">
        <f t="shared" si="2"/>
        <v>348</v>
      </c>
    </row>
    <row r="31" spans="1:9" x14ac:dyDescent="0.25">
      <c r="A31" s="479"/>
      <c r="B31" s="88">
        <v>25</v>
      </c>
      <c r="C31" s="88" t="s">
        <v>171</v>
      </c>
      <c r="D31" s="52" t="s">
        <v>252</v>
      </c>
      <c r="E31" s="58">
        <v>5</v>
      </c>
      <c r="F31" s="59">
        <v>55</v>
      </c>
      <c r="G31" s="59">
        <f t="shared" si="0"/>
        <v>66</v>
      </c>
      <c r="H31" s="59">
        <f t="shared" si="1"/>
        <v>275</v>
      </c>
      <c r="I31" s="60">
        <f t="shared" si="2"/>
        <v>330</v>
      </c>
    </row>
    <row r="32" spans="1:9" x14ac:dyDescent="0.25">
      <c r="A32" s="479"/>
      <c r="B32" s="88">
        <v>26</v>
      </c>
      <c r="C32" s="88" t="s">
        <v>253</v>
      </c>
      <c r="D32" s="52" t="s">
        <v>254</v>
      </c>
      <c r="E32" s="58">
        <v>30</v>
      </c>
      <c r="F32" s="59">
        <v>4</v>
      </c>
      <c r="G32" s="59">
        <f t="shared" si="0"/>
        <v>4.8</v>
      </c>
      <c r="H32" s="59">
        <f t="shared" si="1"/>
        <v>120</v>
      </c>
      <c r="I32" s="60">
        <f t="shared" si="2"/>
        <v>144</v>
      </c>
    </row>
    <row r="33" spans="1:9" x14ac:dyDescent="0.25">
      <c r="A33" s="479"/>
      <c r="B33" s="88">
        <v>27</v>
      </c>
      <c r="C33" s="88" t="s">
        <v>255</v>
      </c>
      <c r="D33" s="52" t="s">
        <v>256</v>
      </c>
      <c r="E33" s="58">
        <v>7</v>
      </c>
      <c r="F33" s="59">
        <v>30</v>
      </c>
      <c r="G33" s="59">
        <f t="shared" si="0"/>
        <v>36</v>
      </c>
      <c r="H33" s="59">
        <f t="shared" si="1"/>
        <v>210</v>
      </c>
      <c r="I33" s="60">
        <f t="shared" si="2"/>
        <v>252</v>
      </c>
    </row>
    <row r="34" spans="1:9" x14ac:dyDescent="0.25">
      <c r="A34" s="479"/>
      <c r="B34" s="88">
        <v>28</v>
      </c>
      <c r="C34" s="88" t="s">
        <v>257</v>
      </c>
      <c r="D34" s="52" t="s">
        <v>258</v>
      </c>
      <c r="E34" s="58">
        <v>2</v>
      </c>
      <c r="F34" s="59">
        <v>36</v>
      </c>
      <c r="G34" s="59">
        <f t="shared" si="0"/>
        <v>43.2</v>
      </c>
      <c r="H34" s="59">
        <f t="shared" si="1"/>
        <v>72</v>
      </c>
      <c r="I34" s="60">
        <f t="shared" si="2"/>
        <v>86.4</v>
      </c>
    </row>
    <row r="35" spans="1:9" x14ac:dyDescent="0.25">
      <c r="A35" s="479"/>
      <c r="B35" s="88">
        <v>29</v>
      </c>
      <c r="C35" s="88" t="s">
        <v>123</v>
      </c>
      <c r="D35" s="52" t="s">
        <v>124</v>
      </c>
      <c r="E35" s="58">
        <v>2</v>
      </c>
      <c r="F35" s="59">
        <v>48</v>
      </c>
      <c r="G35" s="59">
        <f t="shared" si="0"/>
        <v>57.6</v>
      </c>
      <c r="H35" s="59">
        <f t="shared" si="1"/>
        <v>96</v>
      </c>
      <c r="I35" s="60">
        <f t="shared" si="2"/>
        <v>115.2</v>
      </c>
    </row>
    <row r="36" spans="1:9" x14ac:dyDescent="0.25">
      <c r="A36" s="479"/>
      <c r="B36" s="88">
        <v>30</v>
      </c>
      <c r="C36" s="88" t="s">
        <v>259</v>
      </c>
      <c r="D36" s="52" t="s">
        <v>260</v>
      </c>
      <c r="E36" s="58">
        <v>1</v>
      </c>
      <c r="F36" s="59">
        <v>250</v>
      </c>
      <c r="G36" s="59">
        <f t="shared" si="0"/>
        <v>300</v>
      </c>
      <c r="H36" s="59">
        <f t="shared" si="1"/>
        <v>250</v>
      </c>
      <c r="I36" s="60">
        <f t="shared" si="2"/>
        <v>300</v>
      </c>
    </row>
    <row r="37" spans="1:9" x14ac:dyDescent="0.25">
      <c r="A37" s="479"/>
      <c r="B37" s="88">
        <v>31</v>
      </c>
      <c r="C37" s="88" t="s">
        <v>261</v>
      </c>
      <c r="D37" s="52"/>
      <c r="E37" s="58">
        <v>2</v>
      </c>
      <c r="F37" s="59">
        <v>30</v>
      </c>
      <c r="G37" s="59">
        <f t="shared" si="0"/>
        <v>36</v>
      </c>
      <c r="H37" s="59">
        <f t="shared" si="1"/>
        <v>60</v>
      </c>
      <c r="I37" s="60">
        <f t="shared" si="2"/>
        <v>72</v>
      </c>
    </row>
    <row r="38" spans="1:9" x14ac:dyDescent="0.25">
      <c r="A38" s="479"/>
      <c r="B38" s="88">
        <v>32</v>
      </c>
      <c r="C38" s="88" t="s">
        <v>262</v>
      </c>
      <c r="D38" s="52" t="s">
        <v>263</v>
      </c>
      <c r="E38" s="58">
        <v>100</v>
      </c>
      <c r="F38" s="59">
        <v>1.19</v>
      </c>
      <c r="G38" s="59">
        <f t="shared" si="0"/>
        <v>1.4279999999999999</v>
      </c>
      <c r="H38" s="59">
        <f t="shared" si="1"/>
        <v>119</v>
      </c>
      <c r="I38" s="60">
        <f t="shared" si="2"/>
        <v>142.79999999999998</v>
      </c>
    </row>
    <row r="39" spans="1:9" x14ac:dyDescent="0.25">
      <c r="A39" s="479"/>
      <c r="B39" s="88">
        <v>33</v>
      </c>
      <c r="C39" s="88" t="s">
        <v>264</v>
      </c>
      <c r="D39" s="52" t="s">
        <v>265</v>
      </c>
      <c r="E39" s="58">
        <v>1</v>
      </c>
      <c r="F39" s="59">
        <v>10</v>
      </c>
      <c r="G39" s="59">
        <f t="shared" si="0"/>
        <v>12</v>
      </c>
      <c r="H39" s="59">
        <f t="shared" si="1"/>
        <v>10</v>
      </c>
      <c r="I39" s="60">
        <f t="shared" si="2"/>
        <v>12</v>
      </c>
    </row>
    <row r="40" spans="1:9" x14ac:dyDescent="0.25">
      <c r="A40" s="479"/>
      <c r="B40" s="88">
        <v>34</v>
      </c>
      <c r="C40" s="98" t="s">
        <v>266</v>
      </c>
      <c r="D40" s="99" t="s">
        <v>267</v>
      </c>
      <c r="E40" s="100">
        <v>6</v>
      </c>
      <c r="F40" s="101">
        <v>17</v>
      </c>
      <c r="G40" s="59">
        <f t="shared" si="0"/>
        <v>20.399999999999999</v>
      </c>
      <c r="H40" s="59">
        <f t="shared" si="1"/>
        <v>102</v>
      </c>
      <c r="I40" s="60">
        <f t="shared" si="2"/>
        <v>122.39999999999999</v>
      </c>
    </row>
    <row r="41" spans="1:9" x14ac:dyDescent="0.25">
      <c r="A41" s="479"/>
      <c r="B41" s="88">
        <v>35</v>
      </c>
      <c r="C41" s="98" t="s">
        <v>268</v>
      </c>
      <c r="D41" s="99" t="s">
        <v>269</v>
      </c>
      <c r="E41" s="100">
        <v>4</v>
      </c>
      <c r="F41" s="101">
        <v>67</v>
      </c>
      <c r="G41" s="59">
        <f t="shared" si="0"/>
        <v>80.400000000000006</v>
      </c>
      <c r="H41" s="59">
        <f t="shared" si="1"/>
        <v>268</v>
      </c>
      <c r="I41" s="60">
        <f t="shared" si="2"/>
        <v>321.60000000000002</v>
      </c>
    </row>
    <row r="42" spans="1:9" x14ac:dyDescent="0.25">
      <c r="A42" s="479"/>
      <c r="B42" s="88">
        <v>36</v>
      </c>
      <c r="C42" s="98" t="s">
        <v>270</v>
      </c>
      <c r="D42" s="99" t="s">
        <v>271</v>
      </c>
      <c r="E42" s="100">
        <v>1</v>
      </c>
      <c r="F42" s="101">
        <v>39</v>
      </c>
      <c r="G42" s="59">
        <f t="shared" si="0"/>
        <v>46.8</v>
      </c>
      <c r="H42" s="59">
        <f t="shared" si="1"/>
        <v>39</v>
      </c>
      <c r="I42" s="60">
        <f t="shared" si="2"/>
        <v>46.8</v>
      </c>
    </row>
    <row r="43" spans="1:9" x14ac:dyDescent="0.25">
      <c r="A43" s="479"/>
      <c r="B43" s="88">
        <v>37</v>
      </c>
      <c r="C43" s="98" t="s">
        <v>270</v>
      </c>
      <c r="D43" s="99" t="s">
        <v>272</v>
      </c>
      <c r="E43" s="100">
        <v>1</v>
      </c>
      <c r="F43" s="101">
        <v>69</v>
      </c>
      <c r="G43" s="59">
        <f t="shared" si="0"/>
        <v>82.8</v>
      </c>
      <c r="H43" s="59">
        <f t="shared" si="1"/>
        <v>69</v>
      </c>
      <c r="I43" s="60">
        <f t="shared" si="2"/>
        <v>82.8</v>
      </c>
    </row>
    <row r="44" spans="1:9" x14ac:dyDescent="0.25">
      <c r="A44" s="479"/>
      <c r="B44" s="88">
        <v>38</v>
      </c>
      <c r="C44" s="98" t="s">
        <v>273</v>
      </c>
      <c r="D44" s="99" t="s">
        <v>274</v>
      </c>
      <c r="E44" s="100">
        <v>1</v>
      </c>
      <c r="F44" s="101">
        <v>3639</v>
      </c>
      <c r="G44" s="59">
        <f t="shared" si="0"/>
        <v>4366.8</v>
      </c>
      <c r="H44" s="59">
        <f t="shared" si="1"/>
        <v>3639</v>
      </c>
      <c r="I44" s="60">
        <f t="shared" si="2"/>
        <v>4366.8</v>
      </c>
    </row>
    <row r="45" spans="1:9" x14ac:dyDescent="0.25">
      <c r="A45" s="479"/>
      <c r="B45" s="88">
        <v>39</v>
      </c>
      <c r="C45" s="98" t="s">
        <v>275</v>
      </c>
      <c r="D45" s="99" t="s">
        <v>276</v>
      </c>
      <c r="E45" s="100">
        <v>1</v>
      </c>
      <c r="F45" s="101">
        <v>15</v>
      </c>
      <c r="G45" s="59">
        <f t="shared" si="0"/>
        <v>18</v>
      </c>
      <c r="H45" s="59">
        <f t="shared" si="1"/>
        <v>15</v>
      </c>
      <c r="I45" s="60">
        <f t="shared" si="2"/>
        <v>18</v>
      </c>
    </row>
    <row r="46" spans="1:9" x14ac:dyDescent="0.25">
      <c r="A46" s="479"/>
      <c r="B46" s="88">
        <v>40</v>
      </c>
      <c r="C46" s="98" t="s">
        <v>277</v>
      </c>
      <c r="D46" s="99" t="s">
        <v>278</v>
      </c>
      <c r="E46" s="100">
        <v>1</v>
      </c>
      <c r="F46" s="101">
        <v>31</v>
      </c>
      <c r="G46" s="59">
        <f t="shared" si="0"/>
        <v>37.200000000000003</v>
      </c>
      <c r="H46" s="59">
        <f t="shared" si="1"/>
        <v>31</v>
      </c>
      <c r="I46" s="60">
        <f t="shared" si="2"/>
        <v>37.200000000000003</v>
      </c>
    </row>
    <row r="47" spans="1:9" x14ac:dyDescent="0.25">
      <c r="A47" s="479"/>
      <c r="B47" s="88">
        <v>41</v>
      </c>
      <c r="C47" s="98" t="s">
        <v>279</v>
      </c>
      <c r="D47" s="99" t="s">
        <v>278</v>
      </c>
      <c r="E47" s="100">
        <v>1</v>
      </c>
      <c r="F47" s="101">
        <v>31</v>
      </c>
      <c r="G47" s="59">
        <f t="shared" si="0"/>
        <v>37.200000000000003</v>
      </c>
      <c r="H47" s="59">
        <f t="shared" si="1"/>
        <v>31</v>
      </c>
      <c r="I47" s="60">
        <f t="shared" si="2"/>
        <v>37.200000000000003</v>
      </c>
    </row>
    <row r="48" spans="1:9" x14ac:dyDescent="0.25">
      <c r="A48" s="479"/>
      <c r="B48" s="88">
        <v>42</v>
      </c>
      <c r="C48" s="98" t="s">
        <v>280</v>
      </c>
      <c r="D48" s="99" t="s">
        <v>281</v>
      </c>
      <c r="E48" s="100">
        <v>1</v>
      </c>
      <c r="F48" s="101">
        <v>27</v>
      </c>
      <c r="G48" s="59">
        <f t="shared" si="0"/>
        <v>32.4</v>
      </c>
      <c r="H48" s="59">
        <f t="shared" si="1"/>
        <v>27</v>
      </c>
      <c r="I48" s="60">
        <f t="shared" si="2"/>
        <v>32.4</v>
      </c>
    </row>
    <row r="49" spans="1:9" x14ac:dyDescent="0.25">
      <c r="A49" s="479"/>
      <c r="B49" s="88">
        <v>43</v>
      </c>
      <c r="C49" s="98" t="s">
        <v>282</v>
      </c>
      <c r="D49" s="99" t="s">
        <v>303</v>
      </c>
      <c r="E49" s="100">
        <v>4</v>
      </c>
      <c r="F49" s="101">
        <v>3200</v>
      </c>
      <c r="G49" s="59">
        <f t="shared" si="0"/>
        <v>3840</v>
      </c>
      <c r="H49" s="59">
        <f t="shared" si="1"/>
        <v>12800</v>
      </c>
      <c r="I49" s="60">
        <f t="shared" si="2"/>
        <v>15360</v>
      </c>
    </row>
    <row r="50" spans="1:9" x14ac:dyDescent="0.25">
      <c r="A50" s="479"/>
      <c r="B50" s="88">
        <v>44</v>
      </c>
      <c r="C50" s="98" t="s">
        <v>283</v>
      </c>
      <c r="D50" s="99" t="s">
        <v>284</v>
      </c>
      <c r="E50" s="100">
        <v>1</v>
      </c>
      <c r="F50" s="101">
        <v>393</v>
      </c>
      <c r="G50" s="59">
        <f t="shared" si="0"/>
        <v>471.6</v>
      </c>
      <c r="H50" s="59">
        <f t="shared" si="1"/>
        <v>393</v>
      </c>
      <c r="I50" s="60">
        <f t="shared" si="2"/>
        <v>471.6</v>
      </c>
    </row>
    <row r="51" spans="1:9" x14ac:dyDescent="0.25">
      <c r="A51" s="479"/>
      <c r="B51" s="88">
        <v>45</v>
      </c>
      <c r="C51" s="98" t="s">
        <v>285</v>
      </c>
      <c r="D51" s="99" t="s">
        <v>286</v>
      </c>
      <c r="E51" s="100">
        <v>2</v>
      </c>
      <c r="F51" s="101">
        <v>149</v>
      </c>
      <c r="G51" s="59">
        <f t="shared" si="0"/>
        <v>178.8</v>
      </c>
      <c r="H51" s="59">
        <f t="shared" si="1"/>
        <v>298</v>
      </c>
      <c r="I51" s="60">
        <f t="shared" si="2"/>
        <v>357.6</v>
      </c>
    </row>
    <row r="52" spans="1:9" x14ac:dyDescent="0.25">
      <c r="A52" s="479"/>
      <c r="B52" s="88">
        <v>46</v>
      </c>
      <c r="C52" s="98" t="s">
        <v>285</v>
      </c>
      <c r="D52" s="99" t="s">
        <v>287</v>
      </c>
      <c r="E52" s="100">
        <v>2</v>
      </c>
      <c r="F52" s="101">
        <v>199</v>
      </c>
      <c r="G52" s="59">
        <f t="shared" si="0"/>
        <v>238.8</v>
      </c>
      <c r="H52" s="59">
        <f t="shared" si="1"/>
        <v>398</v>
      </c>
      <c r="I52" s="60">
        <f t="shared" si="2"/>
        <v>477.6</v>
      </c>
    </row>
    <row r="53" spans="1:9" x14ac:dyDescent="0.25">
      <c r="A53" s="479"/>
      <c r="B53" s="88">
        <v>47</v>
      </c>
      <c r="C53" s="98" t="s">
        <v>288</v>
      </c>
      <c r="D53" s="99" t="s">
        <v>289</v>
      </c>
      <c r="E53" s="100">
        <v>1</v>
      </c>
      <c r="F53" s="101">
        <v>190</v>
      </c>
      <c r="G53" s="59">
        <f t="shared" si="0"/>
        <v>228</v>
      </c>
      <c r="H53" s="59">
        <f t="shared" si="1"/>
        <v>190</v>
      </c>
      <c r="I53" s="60">
        <f t="shared" si="2"/>
        <v>228</v>
      </c>
    </row>
    <row r="54" spans="1:9" ht="26.25" customHeight="1" x14ac:dyDescent="0.25">
      <c r="A54" s="479"/>
      <c r="B54" s="88">
        <v>48</v>
      </c>
      <c r="C54" s="98" t="s">
        <v>304</v>
      </c>
      <c r="D54" s="103" t="s">
        <v>290</v>
      </c>
      <c r="E54" s="100">
        <v>1</v>
      </c>
      <c r="F54" s="101">
        <v>300</v>
      </c>
      <c r="G54" s="59">
        <f t="shared" si="0"/>
        <v>360</v>
      </c>
      <c r="H54" s="59">
        <f t="shared" si="1"/>
        <v>300</v>
      </c>
      <c r="I54" s="60">
        <f t="shared" si="2"/>
        <v>360</v>
      </c>
    </row>
    <row r="55" spans="1:9" x14ac:dyDescent="0.25">
      <c r="A55" s="479"/>
      <c r="B55" s="88">
        <v>49</v>
      </c>
      <c r="C55" s="98" t="s">
        <v>291</v>
      </c>
      <c r="D55" s="99" t="s">
        <v>292</v>
      </c>
      <c r="E55" s="100">
        <v>3</v>
      </c>
      <c r="F55" s="101">
        <v>36</v>
      </c>
      <c r="G55" s="59">
        <f t="shared" si="0"/>
        <v>43.2</v>
      </c>
      <c r="H55" s="59">
        <f t="shared" si="1"/>
        <v>108</v>
      </c>
      <c r="I55" s="60">
        <f t="shared" si="2"/>
        <v>129.60000000000002</v>
      </c>
    </row>
    <row r="56" spans="1:9" ht="27" customHeight="1" x14ac:dyDescent="0.25">
      <c r="A56" s="479"/>
      <c r="B56" s="88">
        <v>50</v>
      </c>
      <c r="C56" s="98" t="s">
        <v>293</v>
      </c>
      <c r="D56" s="103" t="s">
        <v>294</v>
      </c>
      <c r="E56" s="100">
        <v>1</v>
      </c>
      <c r="F56" s="101">
        <v>330</v>
      </c>
      <c r="G56" s="59">
        <f t="shared" si="0"/>
        <v>396</v>
      </c>
      <c r="H56" s="59">
        <f t="shared" si="1"/>
        <v>330</v>
      </c>
      <c r="I56" s="60">
        <f t="shared" si="2"/>
        <v>396</v>
      </c>
    </row>
    <row r="57" spans="1:9" x14ac:dyDescent="0.25">
      <c r="A57" s="479"/>
      <c r="B57" s="88">
        <v>51</v>
      </c>
      <c r="C57" s="98" t="s">
        <v>295</v>
      </c>
      <c r="D57" s="99" t="s">
        <v>296</v>
      </c>
      <c r="E57" s="100">
        <v>1</v>
      </c>
      <c r="F57" s="101">
        <v>186</v>
      </c>
      <c r="G57" s="59">
        <f t="shared" si="0"/>
        <v>223.2</v>
      </c>
      <c r="H57" s="59">
        <f t="shared" si="1"/>
        <v>186</v>
      </c>
      <c r="I57" s="60">
        <f t="shared" si="2"/>
        <v>223.2</v>
      </c>
    </row>
    <row r="58" spans="1:9" x14ac:dyDescent="0.25">
      <c r="A58" s="479"/>
      <c r="B58" s="88">
        <v>52</v>
      </c>
      <c r="C58" s="98" t="s">
        <v>297</v>
      </c>
      <c r="D58" s="99" t="s">
        <v>298</v>
      </c>
      <c r="E58" s="100">
        <v>2</v>
      </c>
      <c r="F58" s="101">
        <v>20</v>
      </c>
      <c r="G58" s="59">
        <f t="shared" si="0"/>
        <v>24</v>
      </c>
      <c r="H58" s="59">
        <f t="shared" si="1"/>
        <v>40</v>
      </c>
      <c r="I58" s="60">
        <f t="shared" si="2"/>
        <v>48</v>
      </c>
    </row>
    <row r="59" spans="1:9" ht="26.25" customHeight="1" x14ac:dyDescent="0.25">
      <c r="A59" s="479"/>
      <c r="B59" s="88">
        <v>53</v>
      </c>
      <c r="C59" s="98" t="s">
        <v>299</v>
      </c>
      <c r="D59" s="103" t="s">
        <v>305</v>
      </c>
      <c r="E59" s="100">
        <v>1</v>
      </c>
      <c r="F59" s="101">
        <v>70</v>
      </c>
      <c r="G59" s="59">
        <f t="shared" si="0"/>
        <v>84</v>
      </c>
      <c r="H59" s="59">
        <f t="shared" si="1"/>
        <v>70</v>
      </c>
      <c r="I59" s="60">
        <f t="shared" si="2"/>
        <v>84</v>
      </c>
    </row>
    <row r="60" spans="1:9" x14ac:dyDescent="0.25">
      <c r="A60" s="480"/>
      <c r="B60" s="88">
        <v>54</v>
      </c>
      <c r="C60" s="102" t="s">
        <v>300</v>
      </c>
      <c r="D60" s="99" t="s">
        <v>301</v>
      </c>
      <c r="E60" s="100">
        <v>1</v>
      </c>
      <c r="F60" s="101">
        <v>128</v>
      </c>
      <c r="G60" s="59">
        <f t="shared" si="0"/>
        <v>153.6</v>
      </c>
      <c r="H60" s="59">
        <f t="shared" si="1"/>
        <v>128</v>
      </c>
      <c r="I60" s="60">
        <f t="shared" si="2"/>
        <v>153.6</v>
      </c>
    </row>
    <row r="61" spans="1:9" ht="15.75" thickBot="1" x14ac:dyDescent="0.3">
      <c r="A61" s="161" t="s">
        <v>20</v>
      </c>
      <c r="B61" s="162"/>
      <c r="C61" s="162"/>
      <c r="D61" s="125"/>
      <c r="E61" s="126"/>
      <c r="F61" s="73"/>
      <c r="G61" s="73"/>
      <c r="H61" s="249">
        <f>SUM(H7:H60)</f>
        <v>32404</v>
      </c>
      <c r="I61" s="250">
        <f>SUM(I7:I60)</f>
        <v>38884.799999999988</v>
      </c>
    </row>
    <row r="62" spans="1:9" ht="15.75" thickTop="1" x14ac:dyDescent="0.25">
      <c r="E62" s="12"/>
      <c r="F62" s="7" t="s">
        <v>302</v>
      </c>
      <c r="G62" s="7" t="s">
        <v>302</v>
      </c>
      <c r="H62" s="7"/>
      <c r="I62" s="7"/>
    </row>
    <row r="63" spans="1:9" x14ac:dyDescent="0.25">
      <c r="E63" s="12"/>
      <c r="F63" s="7"/>
      <c r="G63" s="7"/>
      <c r="H63" s="7"/>
      <c r="I63" s="7"/>
    </row>
    <row r="64" spans="1:9" x14ac:dyDescent="0.25">
      <c r="E64" s="12"/>
      <c r="F64" s="7"/>
      <c r="G64" s="7"/>
      <c r="H64" s="7"/>
      <c r="I64" s="7"/>
    </row>
  </sheetData>
  <mergeCells count="3">
    <mergeCell ref="B2:I2"/>
    <mergeCell ref="B3:I3"/>
    <mergeCell ref="A7:A60"/>
  </mergeCells>
  <phoneticPr fontId="0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B3" sqref="B3:I3"/>
    </sheetView>
  </sheetViews>
  <sheetFormatPr defaultRowHeight="15" x14ac:dyDescent="0.25"/>
  <cols>
    <col min="1" max="1" width="17.5703125" customWidth="1"/>
    <col min="2" max="2" width="3.28515625" customWidth="1"/>
    <col min="3" max="3" width="28.5703125" customWidth="1"/>
    <col min="4" max="4" width="45.85546875" customWidth="1"/>
    <col min="5" max="5" width="8.85546875" customWidth="1"/>
    <col min="6" max="6" width="10.7109375" customWidth="1"/>
    <col min="7" max="7" width="14.140625" customWidth="1"/>
    <col min="8" max="8" width="13" customWidth="1"/>
    <col min="9" max="9" width="12.7109375" customWidth="1"/>
  </cols>
  <sheetData>
    <row r="1" spans="1:9" x14ac:dyDescent="0.25">
      <c r="B1" s="10"/>
      <c r="C1" s="10"/>
      <c r="E1" s="12"/>
      <c r="F1" s="7"/>
      <c r="G1" s="7"/>
      <c r="H1" s="7"/>
      <c r="I1" s="7"/>
    </row>
    <row r="2" spans="1:9" x14ac:dyDescent="0.25">
      <c r="A2" s="47" t="s">
        <v>1180</v>
      </c>
      <c r="B2" s="477" t="s">
        <v>306</v>
      </c>
      <c r="C2" s="477"/>
      <c r="D2" s="477"/>
      <c r="E2" s="477"/>
      <c r="F2" s="477"/>
      <c r="G2" s="477"/>
      <c r="H2" s="477"/>
      <c r="I2" s="477"/>
    </row>
    <row r="3" spans="1:9" x14ac:dyDescent="0.25">
      <c r="A3" s="47" t="s">
        <v>1181</v>
      </c>
      <c r="B3" s="477" t="s">
        <v>307</v>
      </c>
      <c r="C3" s="477"/>
      <c r="D3" s="477"/>
      <c r="E3" s="477"/>
      <c r="F3" s="477"/>
      <c r="G3" s="477"/>
      <c r="H3" s="477"/>
      <c r="I3" s="477"/>
    </row>
    <row r="4" spans="1:9" x14ac:dyDescent="0.25">
      <c r="A4" s="47"/>
      <c r="B4" s="10"/>
      <c r="C4" s="21"/>
      <c r="D4" s="21"/>
      <c r="E4" s="21"/>
      <c r="F4" s="21"/>
      <c r="G4" s="21"/>
      <c r="H4" s="21"/>
      <c r="I4" s="21"/>
    </row>
    <row r="5" spans="1:9" ht="15.75" thickBot="1" x14ac:dyDescent="0.3">
      <c r="A5" s="104"/>
      <c r="B5" s="104"/>
      <c r="C5" s="104"/>
      <c r="D5" s="104"/>
      <c r="E5" s="104"/>
      <c r="F5" s="104"/>
      <c r="G5" s="104"/>
      <c r="H5" s="104"/>
      <c r="I5" s="104"/>
    </row>
    <row r="6" spans="1:9" ht="15.75" thickBot="1" x14ac:dyDescent="0.3">
      <c r="A6" s="105" t="s">
        <v>1172</v>
      </c>
      <c r="B6" s="106" t="s">
        <v>1175</v>
      </c>
      <c r="C6" s="107" t="s">
        <v>1182</v>
      </c>
      <c r="D6" s="108" t="s">
        <v>1173</v>
      </c>
      <c r="E6" s="109" t="s">
        <v>1174</v>
      </c>
      <c r="F6" s="110" t="s">
        <v>1176</v>
      </c>
      <c r="G6" s="110" t="s">
        <v>1177</v>
      </c>
      <c r="H6" s="110" t="s">
        <v>1178</v>
      </c>
      <c r="I6" s="111" t="s">
        <v>1179</v>
      </c>
    </row>
    <row r="7" spans="1:9" x14ac:dyDescent="0.25">
      <c r="A7" s="488" t="s">
        <v>307</v>
      </c>
      <c r="B7" s="129">
        <v>1</v>
      </c>
      <c r="C7" s="112" t="s">
        <v>308</v>
      </c>
      <c r="D7" s="113" t="s">
        <v>309</v>
      </c>
      <c r="E7" s="114">
        <v>8</v>
      </c>
      <c r="F7" s="115">
        <v>450</v>
      </c>
      <c r="G7" s="115">
        <f>(0.2*F7)+F7</f>
        <v>540</v>
      </c>
      <c r="H7" s="115">
        <f t="shared" ref="H7:H15" si="0">E7*F7</f>
        <v>3600</v>
      </c>
      <c r="I7" s="116">
        <f>E7*G7</f>
        <v>4320</v>
      </c>
    </row>
    <row r="8" spans="1:9" x14ac:dyDescent="0.25">
      <c r="A8" s="489"/>
      <c r="B8" s="117">
        <v>2</v>
      </c>
      <c r="C8" s="97" t="s">
        <v>310</v>
      </c>
      <c r="D8" s="52" t="s">
        <v>311</v>
      </c>
      <c r="E8" s="58">
        <v>3</v>
      </c>
      <c r="F8" s="59">
        <v>40</v>
      </c>
      <c r="G8" s="59">
        <f t="shared" ref="G8:G15" si="1">(F8*0.2)+F8</f>
        <v>48</v>
      </c>
      <c r="H8" s="59">
        <f t="shared" si="0"/>
        <v>120</v>
      </c>
      <c r="I8" s="118">
        <f t="shared" ref="I8:I15" si="2">G8*E8</f>
        <v>144</v>
      </c>
    </row>
    <row r="9" spans="1:9" ht="24.75" x14ac:dyDescent="0.25">
      <c r="A9" s="489"/>
      <c r="B9" s="119">
        <v>3</v>
      </c>
      <c r="C9" s="120" t="s">
        <v>312</v>
      </c>
      <c r="D9" s="61" t="s">
        <v>313</v>
      </c>
      <c r="E9" s="121">
        <v>2</v>
      </c>
      <c r="F9" s="122">
        <v>45</v>
      </c>
      <c r="G9" s="122">
        <f t="shared" si="1"/>
        <v>54</v>
      </c>
      <c r="H9" s="122">
        <f t="shared" si="0"/>
        <v>90</v>
      </c>
      <c r="I9" s="123">
        <f t="shared" si="2"/>
        <v>108</v>
      </c>
    </row>
    <row r="10" spans="1:9" x14ac:dyDescent="0.25">
      <c r="A10" s="489"/>
      <c r="B10" s="117">
        <v>4</v>
      </c>
      <c r="C10" s="97" t="s">
        <v>314</v>
      </c>
      <c r="D10" s="52" t="s">
        <v>315</v>
      </c>
      <c r="E10" s="58">
        <v>2</v>
      </c>
      <c r="F10" s="59">
        <v>15</v>
      </c>
      <c r="G10" s="59">
        <f t="shared" si="1"/>
        <v>18</v>
      </c>
      <c r="H10" s="59">
        <f t="shared" si="0"/>
        <v>30</v>
      </c>
      <c r="I10" s="118">
        <f t="shared" si="2"/>
        <v>36</v>
      </c>
    </row>
    <row r="11" spans="1:9" x14ac:dyDescent="0.25">
      <c r="A11" s="489"/>
      <c r="B11" s="117">
        <v>5</v>
      </c>
      <c r="C11" s="97" t="s">
        <v>314</v>
      </c>
      <c r="D11" s="52" t="s">
        <v>316</v>
      </c>
      <c r="E11" s="58">
        <v>3</v>
      </c>
      <c r="F11" s="59">
        <v>7</v>
      </c>
      <c r="G11" s="59">
        <f t="shared" si="1"/>
        <v>8.4</v>
      </c>
      <c r="H11" s="59">
        <f t="shared" si="0"/>
        <v>21</v>
      </c>
      <c r="I11" s="118">
        <f t="shared" si="2"/>
        <v>25.200000000000003</v>
      </c>
    </row>
    <row r="12" spans="1:9" ht="24.75" x14ac:dyDescent="0.25">
      <c r="A12" s="489"/>
      <c r="B12" s="119">
        <v>6</v>
      </c>
      <c r="C12" s="120" t="s">
        <v>317</v>
      </c>
      <c r="D12" s="124" t="s">
        <v>318</v>
      </c>
      <c r="E12" s="121">
        <v>2</v>
      </c>
      <c r="F12" s="122">
        <v>150</v>
      </c>
      <c r="G12" s="122">
        <f t="shared" si="1"/>
        <v>180</v>
      </c>
      <c r="H12" s="122">
        <f t="shared" si="0"/>
        <v>300</v>
      </c>
      <c r="I12" s="123">
        <f t="shared" si="2"/>
        <v>360</v>
      </c>
    </row>
    <row r="13" spans="1:9" ht="24.75" x14ac:dyDescent="0.25">
      <c r="A13" s="489"/>
      <c r="B13" s="119">
        <v>7</v>
      </c>
      <c r="C13" s="120" t="s">
        <v>319</v>
      </c>
      <c r="D13" s="124" t="s">
        <v>320</v>
      </c>
      <c r="E13" s="121">
        <v>3</v>
      </c>
      <c r="F13" s="122">
        <v>250</v>
      </c>
      <c r="G13" s="122">
        <f t="shared" si="1"/>
        <v>300</v>
      </c>
      <c r="H13" s="122">
        <f t="shared" si="0"/>
        <v>750</v>
      </c>
      <c r="I13" s="123">
        <f t="shared" si="2"/>
        <v>900</v>
      </c>
    </row>
    <row r="14" spans="1:9" x14ac:dyDescent="0.25">
      <c r="A14" s="489"/>
      <c r="B14" s="127">
        <v>8</v>
      </c>
      <c r="C14" s="97" t="s">
        <v>331</v>
      </c>
      <c r="D14" s="97" t="s">
        <v>321</v>
      </c>
      <c r="E14" s="5">
        <v>3</v>
      </c>
      <c r="F14" s="59">
        <v>45</v>
      </c>
      <c r="G14" s="59">
        <f t="shared" si="1"/>
        <v>54</v>
      </c>
      <c r="H14" s="59">
        <f t="shared" si="0"/>
        <v>135</v>
      </c>
      <c r="I14" s="118">
        <f t="shared" si="2"/>
        <v>162</v>
      </c>
    </row>
    <row r="15" spans="1:9" x14ac:dyDescent="0.25">
      <c r="A15" s="489"/>
      <c r="B15" s="128">
        <v>9</v>
      </c>
      <c r="C15" s="97" t="s">
        <v>322</v>
      </c>
      <c r="D15" s="97" t="s">
        <v>323</v>
      </c>
      <c r="E15" s="58">
        <v>3</v>
      </c>
      <c r="F15" s="59">
        <v>25</v>
      </c>
      <c r="G15" s="59">
        <f t="shared" si="1"/>
        <v>30</v>
      </c>
      <c r="H15" s="59">
        <f t="shared" si="0"/>
        <v>75</v>
      </c>
      <c r="I15" s="118">
        <f t="shared" si="2"/>
        <v>90</v>
      </c>
    </row>
    <row r="16" spans="1:9" ht="24.75" x14ac:dyDescent="0.25">
      <c r="A16" s="489"/>
      <c r="B16" s="119">
        <v>10</v>
      </c>
      <c r="C16" s="120" t="s">
        <v>324</v>
      </c>
      <c r="D16" s="124" t="s">
        <v>325</v>
      </c>
      <c r="E16" s="121">
        <v>1</v>
      </c>
      <c r="F16" s="122">
        <v>50</v>
      </c>
      <c r="G16" s="122">
        <f>(F16*0.2)+F16</f>
        <v>60</v>
      </c>
      <c r="H16" s="122">
        <f>E16*F16</f>
        <v>50</v>
      </c>
      <c r="I16" s="123">
        <f>G16*E16</f>
        <v>60</v>
      </c>
    </row>
    <row r="17" spans="1:9" x14ac:dyDescent="0.25">
      <c r="A17" s="489"/>
      <c r="B17" s="128">
        <v>11</v>
      </c>
      <c r="C17" s="97" t="s">
        <v>332</v>
      </c>
      <c r="D17" s="97" t="s">
        <v>326</v>
      </c>
      <c r="E17" s="58">
        <v>1</v>
      </c>
      <c r="F17" s="59">
        <v>15</v>
      </c>
      <c r="G17" s="59">
        <f>(F17*0.2)+F17</f>
        <v>18</v>
      </c>
      <c r="H17" s="59">
        <f>E17*F17</f>
        <v>15</v>
      </c>
      <c r="I17" s="118">
        <f>G17*E17</f>
        <v>18</v>
      </c>
    </row>
    <row r="18" spans="1:9" x14ac:dyDescent="0.25">
      <c r="A18" s="489"/>
      <c r="B18" s="128">
        <v>12</v>
      </c>
      <c r="C18" s="97" t="s">
        <v>333</v>
      </c>
      <c r="D18" s="97" t="s">
        <v>327</v>
      </c>
      <c r="E18" s="58">
        <v>1</v>
      </c>
      <c r="F18" s="59">
        <v>30</v>
      </c>
      <c r="G18" s="59">
        <f>(F18*0.2)+F18</f>
        <v>36</v>
      </c>
      <c r="H18" s="59">
        <f>E18*F18</f>
        <v>30</v>
      </c>
      <c r="I18" s="118">
        <f>G18*E18</f>
        <v>36</v>
      </c>
    </row>
    <row r="19" spans="1:9" x14ac:dyDescent="0.25">
      <c r="A19" s="489"/>
      <c r="B19" s="128">
        <v>13</v>
      </c>
      <c r="C19" s="97" t="s">
        <v>328</v>
      </c>
      <c r="D19" s="97" t="s">
        <v>334</v>
      </c>
      <c r="E19" s="58">
        <v>1</v>
      </c>
      <c r="F19" s="59">
        <v>3100</v>
      </c>
      <c r="G19" s="59">
        <f>(F19*0.2)+F19</f>
        <v>3720</v>
      </c>
      <c r="H19" s="59">
        <f>E19*F19</f>
        <v>3100</v>
      </c>
      <c r="I19" s="118">
        <f>G19*E19</f>
        <v>3720</v>
      </c>
    </row>
    <row r="20" spans="1:9" x14ac:dyDescent="0.25">
      <c r="A20" s="490"/>
      <c r="B20" s="128">
        <v>14</v>
      </c>
      <c r="C20" s="97" t="s">
        <v>329</v>
      </c>
      <c r="D20" s="97" t="s">
        <v>330</v>
      </c>
      <c r="E20" s="58">
        <v>2</v>
      </c>
      <c r="F20" s="59">
        <v>310</v>
      </c>
      <c r="G20" s="59">
        <f>(F20*0.2)+F20</f>
        <v>372</v>
      </c>
      <c r="H20" s="59">
        <f>E20*F20</f>
        <v>620</v>
      </c>
      <c r="I20" s="118">
        <f>G20*E20</f>
        <v>744</v>
      </c>
    </row>
    <row r="21" spans="1:9" ht="15.75" thickBot="1" x14ac:dyDescent="0.3">
      <c r="A21" s="49" t="s">
        <v>20</v>
      </c>
      <c r="B21" s="50"/>
      <c r="C21" s="50"/>
      <c r="D21" s="27"/>
      <c r="E21" s="28"/>
      <c r="F21" s="29"/>
      <c r="G21" s="160"/>
      <c r="H21" s="251">
        <f>SUM(H7:H20)</f>
        <v>8936</v>
      </c>
      <c r="I21" s="252">
        <f>SUM(I7:I20)</f>
        <v>10723.2</v>
      </c>
    </row>
  </sheetData>
  <mergeCells count="3">
    <mergeCell ref="B2:I2"/>
    <mergeCell ref="B3:I3"/>
    <mergeCell ref="A7:A20"/>
  </mergeCells>
  <phoneticPr fontId="0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opLeftCell="A34" workbookViewId="0">
      <selection activeCell="O49" sqref="O49"/>
    </sheetView>
  </sheetViews>
  <sheetFormatPr defaultRowHeight="15" x14ac:dyDescent="0.25"/>
  <cols>
    <col min="1" max="1" width="17.42578125" style="453" customWidth="1"/>
    <col min="2" max="2" width="3.28515625" style="453" customWidth="1"/>
    <col min="3" max="3" width="29.7109375" style="417" customWidth="1"/>
    <col min="4" max="4" width="30.28515625" style="453" customWidth="1"/>
    <col min="5" max="5" width="8.28515625" style="453" customWidth="1"/>
    <col min="6" max="6" width="10.5703125" style="453" customWidth="1"/>
    <col min="7" max="7" width="14.28515625" style="453" customWidth="1"/>
    <col min="8" max="8" width="13" style="453" customWidth="1"/>
    <col min="9" max="9" width="12.42578125" style="453" customWidth="1"/>
    <col min="10" max="16384" width="9.140625" style="453"/>
  </cols>
  <sheetData>
    <row r="1" spans="1:9" x14ac:dyDescent="0.25">
      <c r="B1" s="458"/>
      <c r="E1" s="460"/>
      <c r="F1" s="457"/>
      <c r="G1" s="457"/>
      <c r="H1" s="457"/>
      <c r="I1" s="457"/>
    </row>
    <row r="2" spans="1:9" x14ac:dyDescent="0.25">
      <c r="A2" s="22" t="s">
        <v>1180</v>
      </c>
      <c r="B2" s="477" t="s">
        <v>335</v>
      </c>
      <c r="C2" s="477"/>
      <c r="D2" s="477"/>
      <c r="E2" s="477"/>
      <c r="F2" s="477"/>
      <c r="G2" s="477"/>
      <c r="H2" s="477"/>
      <c r="I2" s="477"/>
    </row>
    <row r="3" spans="1:9" x14ac:dyDescent="0.25">
      <c r="A3" s="22" t="s">
        <v>1181</v>
      </c>
      <c r="B3" s="477" t="s">
        <v>336</v>
      </c>
      <c r="C3" s="477"/>
      <c r="D3" s="477"/>
      <c r="E3" s="477"/>
      <c r="F3" s="477"/>
      <c r="G3" s="477"/>
      <c r="H3" s="477"/>
      <c r="I3" s="477"/>
    </row>
    <row r="4" spans="1:9" x14ac:dyDescent="0.25">
      <c r="A4" s="22"/>
      <c r="B4" s="458"/>
      <c r="D4" s="465"/>
      <c r="E4" s="465"/>
      <c r="F4" s="465"/>
      <c r="G4" s="465"/>
      <c r="H4" s="465"/>
      <c r="I4" s="465"/>
    </row>
    <row r="5" spans="1:9" ht="15.75" thickBot="1" x14ac:dyDescent="0.3"/>
    <row r="6" spans="1:9" ht="16.5" thickTop="1" thickBot="1" x14ac:dyDescent="0.3">
      <c r="A6" s="454" t="s">
        <v>1172</v>
      </c>
      <c r="B6" s="459" t="s">
        <v>1175</v>
      </c>
      <c r="C6" s="467" t="s">
        <v>1182</v>
      </c>
      <c r="D6" s="455" t="s">
        <v>1173</v>
      </c>
      <c r="E6" s="461" t="s">
        <v>1174</v>
      </c>
      <c r="F6" s="462" t="s">
        <v>1176</v>
      </c>
      <c r="G6" s="462" t="s">
        <v>1177</v>
      </c>
      <c r="H6" s="462" t="s">
        <v>1178</v>
      </c>
      <c r="I6" s="463" t="s">
        <v>1179</v>
      </c>
    </row>
    <row r="7" spans="1:9" ht="37.5" thickTop="1" x14ac:dyDescent="0.25">
      <c r="A7" s="491" t="s">
        <v>336</v>
      </c>
      <c r="B7" s="130">
        <v>1</v>
      </c>
      <c r="C7" s="131" t="s">
        <v>337</v>
      </c>
      <c r="D7" s="132" t="s">
        <v>338</v>
      </c>
      <c r="E7" s="133">
        <v>2</v>
      </c>
      <c r="F7" s="134">
        <v>1854</v>
      </c>
      <c r="G7" s="134">
        <f>F7+(F7*0.2)</f>
        <v>2224.8000000000002</v>
      </c>
      <c r="H7" s="134">
        <f>E7*F7</f>
        <v>3708</v>
      </c>
      <c r="I7" s="135">
        <f>E7*G7</f>
        <v>4449.6000000000004</v>
      </c>
    </row>
    <row r="8" spans="1:9" ht="36.75" x14ac:dyDescent="0.25">
      <c r="A8" s="479"/>
      <c r="B8" s="136">
        <v>2</v>
      </c>
      <c r="C8" s="102" t="s">
        <v>337</v>
      </c>
      <c r="D8" s="103" t="s">
        <v>339</v>
      </c>
      <c r="E8" s="100">
        <v>2</v>
      </c>
      <c r="F8" s="101">
        <v>1600</v>
      </c>
      <c r="G8" s="101">
        <f t="shared" ref="G8:G55" si="0">F8+(F8*0.2)</f>
        <v>1920</v>
      </c>
      <c r="H8" s="101">
        <f t="shared" ref="H8:H55" si="1">E8*F8</f>
        <v>3200</v>
      </c>
      <c r="I8" s="137">
        <f t="shared" ref="I8:I55" si="2">E8*G8</f>
        <v>3840</v>
      </c>
    </row>
    <row r="9" spans="1:9" ht="36.75" x14ac:dyDescent="0.25">
      <c r="A9" s="479"/>
      <c r="B9" s="136">
        <v>3</v>
      </c>
      <c r="C9" s="102" t="s">
        <v>337</v>
      </c>
      <c r="D9" s="103" t="s">
        <v>340</v>
      </c>
      <c r="E9" s="100">
        <v>2</v>
      </c>
      <c r="F9" s="101">
        <v>1600</v>
      </c>
      <c r="G9" s="101">
        <f t="shared" si="0"/>
        <v>1920</v>
      </c>
      <c r="H9" s="101">
        <f t="shared" si="1"/>
        <v>3200</v>
      </c>
      <c r="I9" s="137">
        <f t="shared" si="2"/>
        <v>3840</v>
      </c>
    </row>
    <row r="10" spans="1:9" ht="36.75" x14ac:dyDescent="0.25">
      <c r="A10" s="479"/>
      <c r="B10" s="136">
        <v>4</v>
      </c>
      <c r="C10" s="102" t="s">
        <v>337</v>
      </c>
      <c r="D10" s="103" t="s">
        <v>341</v>
      </c>
      <c r="E10" s="100">
        <v>2</v>
      </c>
      <c r="F10" s="101">
        <v>1600</v>
      </c>
      <c r="G10" s="101">
        <f t="shared" si="0"/>
        <v>1920</v>
      </c>
      <c r="H10" s="101">
        <f t="shared" si="1"/>
        <v>3200</v>
      </c>
      <c r="I10" s="137">
        <f t="shared" si="2"/>
        <v>3840</v>
      </c>
    </row>
    <row r="11" spans="1:9" ht="24.75" x14ac:dyDescent="0.25">
      <c r="A11" s="479"/>
      <c r="B11" s="136">
        <v>5</v>
      </c>
      <c r="C11" s="102" t="s">
        <v>337</v>
      </c>
      <c r="D11" s="103" t="s">
        <v>342</v>
      </c>
      <c r="E11" s="100">
        <v>2</v>
      </c>
      <c r="F11" s="101">
        <v>1158</v>
      </c>
      <c r="G11" s="101">
        <f t="shared" si="0"/>
        <v>1389.6</v>
      </c>
      <c r="H11" s="101">
        <f t="shared" si="1"/>
        <v>2316</v>
      </c>
      <c r="I11" s="137">
        <f t="shared" si="2"/>
        <v>2779.2</v>
      </c>
    </row>
    <row r="12" spans="1:9" ht="24.75" x14ac:dyDescent="0.25">
      <c r="A12" s="479"/>
      <c r="B12" s="136">
        <v>6</v>
      </c>
      <c r="C12" s="102" t="s">
        <v>337</v>
      </c>
      <c r="D12" s="103" t="s">
        <v>343</v>
      </c>
      <c r="E12" s="138">
        <v>1</v>
      </c>
      <c r="F12" s="101">
        <v>2000</v>
      </c>
      <c r="G12" s="101">
        <f t="shared" si="0"/>
        <v>2400</v>
      </c>
      <c r="H12" s="101">
        <f t="shared" si="1"/>
        <v>2000</v>
      </c>
      <c r="I12" s="137">
        <f t="shared" si="2"/>
        <v>2400</v>
      </c>
    </row>
    <row r="13" spans="1:9" ht="24.75" x14ac:dyDescent="0.25">
      <c r="A13" s="479"/>
      <c r="B13" s="136">
        <v>7</v>
      </c>
      <c r="C13" s="102" t="s">
        <v>337</v>
      </c>
      <c r="D13" s="103" t="s">
        <v>344</v>
      </c>
      <c r="E13" s="138">
        <v>1</v>
      </c>
      <c r="F13" s="101">
        <v>2000</v>
      </c>
      <c r="G13" s="101">
        <f t="shared" si="0"/>
        <v>2400</v>
      </c>
      <c r="H13" s="101">
        <f t="shared" si="1"/>
        <v>2000</v>
      </c>
      <c r="I13" s="137">
        <f t="shared" si="2"/>
        <v>2400</v>
      </c>
    </row>
    <row r="14" spans="1:9" ht="24.75" x14ac:dyDescent="0.25">
      <c r="A14" s="479"/>
      <c r="B14" s="136">
        <v>8</v>
      </c>
      <c r="C14" s="102" t="s">
        <v>337</v>
      </c>
      <c r="D14" s="103" t="s">
        <v>345</v>
      </c>
      <c r="E14" s="138">
        <v>1</v>
      </c>
      <c r="F14" s="101">
        <v>2000</v>
      </c>
      <c r="G14" s="101">
        <f t="shared" si="0"/>
        <v>2400</v>
      </c>
      <c r="H14" s="101">
        <f t="shared" si="1"/>
        <v>2000</v>
      </c>
      <c r="I14" s="137">
        <f t="shared" si="2"/>
        <v>2400</v>
      </c>
    </row>
    <row r="15" spans="1:9" ht="24.75" x14ac:dyDescent="0.25">
      <c r="A15" s="479"/>
      <c r="B15" s="136">
        <v>9</v>
      </c>
      <c r="C15" s="102" t="s">
        <v>337</v>
      </c>
      <c r="D15" s="103" t="s">
        <v>346</v>
      </c>
      <c r="E15" s="138">
        <v>1</v>
      </c>
      <c r="F15" s="101">
        <v>890</v>
      </c>
      <c r="G15" s="101">
        <f t="shared" si="0"/>
        <v>1068</v>
      </c>
      <c r="H15" s="101">
        <f t="shared" si="1"/>
        <v>890</v>
      </c>
      <c r="I15" s="137">
        <f t="shared" si="2"/>
        <v>1068</v>
      </c>
    </row>
    <row r="16" spans="1:9" ht="24.75" x14ac:dyDescent="0.25">
      <c r="A16" s="479"/>
      <c r="B16" s="136">
        <v>10</v>
      </c>
      <c r="C16" s="102" t="s">
        <v>337</v>
      </c>
      <c r="D16" s="103" t="s">
        <v>347</v>
      </c>
      <c r="E16" s="100">
        <v>2</v>
      </c>
      <c r="F16" s="101">
        <v>1299</v>
      </c>
      <c r="G16" s="101">
        <f t="shared" si="0"/>
        <v>1558.8</v>
      </c>
      <c r="H16" s="101">
        <f t="shared" si="1"/>
        <v>2598</v>
      </c>
      <c r="I16" s="137">
        <f t="shared" si="2"/>
        <v>3117.6</v>
      </c>
    </row>
    <row r="17" spans="1:9" ht="24.75" x14ac:dyDescent="0.25">
      <c r="A17" s="479"/>
      <c r="B17" s="136">
        <v>11</v>
      </c>
      <c r="C17" s="102" t="s">
        <v>337</v>
      </c>
      <c r="D17" s="103" t="s">
        <v>348</v>
      </c>
      <c r="E17" s="100">
        <v>1</v>
      </c>
      <c r="F17" s="101">
        <v>1410</v>
      </c>
      <c r="G17" s="101">
        <f t="shared" si="0"/>
        <v>1692</v>
      </c>
      <c r="H17" s="101">
        <f t="shared" si="1"/>
        <v>1410</v>
      </c>
      <c r="I17" s="137">
        <f t="shared" si="2"/>
        <v>1692</v>
      </c>
    </row>
    <row r="18" spans="1:9" ht="24.75" x14ac:dyDescent="0.25">
      <c r="A18" s="479"/>
      <c r="B18" s="136">
        <v>12</v>
      </c>
      <c r="C18" s="102" t="s">
        <v>337</v>
      </c>
      <c r="D18" s="103" t="s">
        <v>349</v>
      </c>
      <c r="E18" s="100">
        <v>1</v>
      </c>
      <c r="F18" s="101">
        <v>2750</v>
      </c>
      <c r="G18" s="101">
        <f t="shared" si="0"/>
        <v>3300</v>
      </c>
      <c r="H18" s="101">
        <f t="shared" si="1"/>
        <v>2750</v>
      </c>
      <c r="I18" s="137">
        <f t="shared" si="2"/>
        <v>3300</v>
      </c>
    </row>
    <row r="19" spans="1:9" ht="24.75" x14ac:dyDescent="0.25">
      <c r="A19" s="479"/>
      <c r="B19" s="136">
        <v>13</v>
      </c>
      <c r="C19" s="102" t="s">
        <v>337</v>
      </c>
      <c r="D19" s="103" t="s">
        <v>350</v>
      </c>
      <c r="E19" s="100">
        <v>1</v>
      </c>
      <c r="F19" s="101">
        <v>2750</v>
      </c>
      <c r="G19" s="101">
        <f t="shared" si="0"/>
        <v>3300</v>
      </c>
      <c r="H19" s="101">
        <f t="shared" si="1"/>
        <v>2750</v>
      </c>
      <c r="I19" s="137">
        <f t="shared" si="2"/>
        <v>3300</v>
      </c>
    </row>
    <row r="20" spans="1:9" ht="24.75" x14ac:dyDescent="0.25">
      <c r="A20" s="479"/>
      <c r="B20" s="136">
        <v>14</v>
      </c>
      <c r="C20" s="102" t="s">
        <v>337</v>
      </c>
      <c r="D20" s="103" t="s">
        <v>351</v>
      </c>
      <c r="E20" s="100">
        <v>1</v>
      </c>
      <c r="F20" s="101">
        <v>2750</v>
      </c>
      <c r="G20" s="101">
        <f t="shared" si="0"/>
        <v>3300</v>
      </c>
      <c r="H20" s="101">
        <f t="shared" si="1"/>
        <v>2750</v>
      </c>
      <c r="I20" s="137">
        <f t="shared" si="2"/>
        <v>3300</v>
      </c>
    </row>
    <row r="21" spans="1:9" ht="24.75" x14ac:dyDescent="0.25">
      <c r="A21" s="479"/>
      <c r="B21" s="136">
        <v>15</v>
      </c>
      <c r="C21" s="102" t="s">
        <v>337</v>
      </c>
      <c r="D21" s="103" t="s">
        <v>352</v>
      </c>
      <c r="E21" s="100">
        <v>1</v>
      </c>
      <c r="F21" s="101">
        <v>1540</v>
      </c>
      <c r="G21" s="101">
        <f t="shared" si="0"/>
        <v>1848</v>
      </c>
      <c r="H21" s="101">
        <f t="shared" si="1"/>
        <v>1540</v>
      </c>
      <c r="I21" s="137">
        <f t="shared" si="2"/>
        <v>1848</v>
      </c>
    </row>
    <row r="22" spans="1:9" ht="24.75" x14ac:dyDescent="0.25">
      <c r="A22" s="479"/>
      <c r="B22" s="136">
        <v>16</v>
      </c>
      <c r="C22" s="102" t="s">
        <v>337</v>
      </c>
      <c r="D22" s="103" t="s">
        <v>353</v>
      </c>
      <c r="E22" s="100">
        <v>1</v>
      </c>
      <c r="F22" s="101">
        <v>2792</v>
      </c>
      <c r="G22" s="101">
        <f t="shared" si="0"/>
        <v>3350.4</v>
      </c>
      <c r="H22" s="101">
        <f t="shared" si="1"/>
        <v>2792</v>
      </c>
      <c r="I22" s="137">
        <f t="shared" si="2"/>
        <v>3350.4</v>
      </c>
    </row>
    <row r="23" spans="1:9" ht="24.75" x14ac:dyDescent="0.25">
      <c r="A23" s="479"/>
      <c r="B23" s="136">
        <v>17</v>
      </c>
      <c r="C23" s="102" t="s">
        <v>337</v>
      </c>
      <c r="D23" s="103" t="s">
        <v>354</v>
      </c>
      <c r="E23" s="100">
        <v>1</v>
      </c>
      <c r="F23" s="101">
        <v>2792</v>
      </c>
      <c r="G23" s="101">
        <f t="shared" si="0"/>
        <v>3350.4</v>
      </c>
      <c r="H23" s="101">
        <f t="shared" si="1"/>
        <v>2792</v>
      </c>
      <c r="I23" s="137">
        <f t="shared" si="2"/>
        <v>3350.4</v>
      </c>
    </row>
    <row r="24" spans="1:9" ht="24.75" x14ac:dyDescent="0.25">
      <c r="A24" s="479"/>
      <c r="B24" s="136">
        <v>18</v>
      </c>
      <c r="C24" s="102" t="s">
        <v>337</v>
      </c>
      <c r="D24" s="103" t="s">
        <v>355</v>
      </c>
      <c r="E24" s="100">
        <v>1</v>
      </c>
      <c r="F24" s="101">
        <v>2792</v>
      </c>
      <c r="G24" s="101">
        <f t="shared" si="0"/>
        <v>3350.4</v>
      </c>
      <c r="H24" s="101">
        <f t="shared" si="1"/>
        <v>2792</v>
      </c>
      <c r="I24" s="137">
        <f t="shared" si="2"/>
        <v>3350.4</v>
      </c>
    </row>
    <row r="25" spans="1:9" ht="24.75" x14ac:dyDescent="0.25">
      <c r="A25" s="479"/>
      <c r="B25" s="136">
        <v>19</v>
      </c>
      <c r="C25" s="102" t="s">
        <v>337</v>
      </c>
      <c r="D25" s="103" t="s">
        <v>356</v>
      </c>
      <c r="E25" s="100">
        <v>1</v>
      </c>
      <c r="F25" s="101">
        <v>2800</v>
      </c>
      <c r="G25" s="101">
        <f t="shared" si="0"/>
        <v>3360</v>
      </c>
      <c r="H25" s="101">
        <f t="shared" si="1"/>
        <v>2800</v>
      </c>
      <c r="I25" s="137">
        <f t="shared" si="2"/>
        <v>3360</v>
      </c>
    </row>
    <row r="26" spans="1:9" ht="24.75" x14ac:dyDescent="0.25">
      <c r="A26" s="479"/>
      <c r="B26" s="136">
        <v>20</v>
      </c>
      <c r="C26" s="102" t="s">
        <v>357</v>
      </c>
      <c r="D26" s="103" t="s">
        <v>358</v>
      </c>
      <c r="E26" s="100">
        <v>20</v>
      </c>
      <c r="F26" s="101">
        <v>37.5</v>
      </c>
      <c r="G26" s="101">
        <f t="shared" si="0"/>
        <v>45</v>
      </c>
      <c r="H26" s="101">
        <f t="shared" si="1"/>
        <v>750</v>
      </c>
      <c r="I26" s="137">
        <f t="shared" si="2"/>
        <v>900</v>
      </c>
    </row>
    <row r="27" spans="1:9" ht="24.75" x14ac:dyDescent="0.25">
      <c r="A27" s="479"/>
      <c r="B27" s="136">
        <v>21</v>
      </c>
      <c r="C27" s="102" t="s">
        <v>359</v>
      </c>
      <c r="D27" s="103" t="s">
        <v>360</v>
      </c>
      <c r="E27" s="100">
        <v>20</v>
      </c>
      <c r="F27" s="101">
        <v>41.6</v>
      </c>
      <c r="G27" s="101">
        <f t="shared" si="0"/>
        <v>49.92</v>
      </c>
      <c r="H27" s="101">
        <f t="shared" si="1"/>
        <v>832</v>
      </c>
      <c r="I27" s="137">
        <f t="shared" si="2"/>
        <v>998.40000000000009</v>
      </c>
    </row>
    <row r="28" spans="1:9" ht="24.75" x14ac:dyDescent="0.25">
      <c r="A28" s="479"/>
      <c r="B28" s="136">
        <v>22</v>
      </c>
      <c r="C28" s="102" t="s">
        <v>361</v>
      </c>
      <c r="D28" s="103" t="s">
        <v>362</v>
      </c>
      <c r="E28" s="100">
        <v>10</v>
      </c>
      <c r="F28" s="101">
        <v>59.9</v>
      </c>
      <c r="G28" s="101">
        <f t="shared" si="0"/>
        <v>71.88</v>
      </c>
      <c r="H28" s="101">
        <f t="shared" si="1"/>
        <v>599</v>
      </c>
      <c r="I28" s="137">
        <f t="shared" si="2"/>
        <v>718.8</v>
      </c>
    </row>
    <row r="29" spans="1:9" ht="24.75" x14ac:dyDescent="0.25">
      <c r="A29" s="479"/>
      <c r="B29" s="136">
        <v>23</v>
      </c>
      <c r="C29" s="102" t="s">
        <v>363</v>
      </c>
      <c r="D29" s="103" t="s">
        <v>364</v>
      </c>
      <c r="E29" s="100">
        <v>100</v>
      </c>
      <c r="F29" s="101">
        <v>4.1500000000000004</v>
      </c>
      <c r="G29" s="101">
        <f t="shared" si="0"/>
        <v>4.9800000000000004</v>
      </c>
      <c r="H29" s="101">
        <f t="shared" si="1"/>
        <v>415.00000000000006</v>
      </c>
      <c r="I29" s="137">
        <f t="shared" si="2"/>
        <v>498.00000000000006</v>
      </c>
    </row>
    <row r="30" spans="1:9" ht="24.75" x14ac:dyDescent="0.25">
      <c r="A30" s="479"/>
      <c r="B30" s="136">
        <v>24</v>
      </c>
      <c r="C30" s="102" t="s">
        <v>365</v>
      </c>
      <c r="D30" s="103" t="s">
        <v>364</v>
      </c>
      <c r="E30" s="100">
        <v>100</v>
      </c>
      <c r="F30" s="101">
        <v>4.0999999999999996</v>
      </c>
      <c r="G30" s="101">
        <f t="shared" si="0"/>
        <v>4.92</v>
      </c>
      <c r="H30" s="101">
        <f t="shared" si="1"/>
        <v>409.99999999999994</v>
      </c>
      <c r="I30" s="137">
        <f t="shared" si="2"/>
        <v>492</v>
      </c>
    </row>
    <row r="31" spans="1:9" x14ac:dyDescent="0.25">
      <c r="A31" s="479"/>
      <c r="B31" s="136">
        <v>25</v>
      </c>
      <c r="C31" s="102" t="s">
        <v>366</v>
      </c>
      <c r="D31" s="99" t="s">
        <v>367</v>
      </c>
      <c r="E31" s="100">
        <v>100</v>
      </c>
      <c r="F31" s="101">
        <v>3.3</v>
      </c>
      <c r="G31" s="101">
        <f t="shared" si="0"/>
        <v>3.96</v>
      </c>
      <c r="H31" s="101">
        <f t="shared" si="1"/>
        <v>330</v>
      </c>
      <c r="I31" s="137">
        <f t="shared" si="2"/>
        <v>396</v>
      </c>
    </row>
    <row r="32" spans="1:9" ht="24.75" x14ac:dyDescent="0.25">
      <c r="A32" s="479"/>
      <c r="B32" s="136">
        <v>26</v>
      </c>
      <c r="C32" s="102" t="s">
        <v>368</v>
      </c>
      <c r="D32" s="103" t="s">
        <v>369</v>
      </c>
      <c r="E32" s="100">
        <v>10</v>
      </c>
      <c r="F32" s="101">
        <v>54.9</v>
      </c>
      <c r="G32" s="101">
        <f t="shared" si="0"/>
        <v>65.88</v>
      </c>
      <c r="H32" s="101">
        <f t="shared" si="1"/>
        <v>549</v>
      </c>
      <c r="I32" s="137">
        <f t="shared" si="2"/>
        <v>658.8</v>
      </c>
    </row>
    <row r="33" spans="1:9" ht="24.75" x14ac:dyDescent="0.25">
      <c r="A33" s="479"/>
      <c r="B33" s="136">
        <v>27</v>
      </c>
      <c r="C33" s="102" t="s">
        <v>370</v>
      </c>
      <c r="D33" s="103" t="s">
        <v>371</v>
      </c>
      <c r="E33" s="100">
        <v>10</v>
      </c>
      <c r="F33" s="101">
        <v>23.9</v>
      </c>
      <c r="G33" s="101">
        <f t="shared" si="0"/>
        <v>28.68</v>
      </c>
      <c r="H33" s="101">
        <f t="shared" si="1"/>
        <v>239</v>
      </c>
      <c r="I33" s="137">
        <f t="shared" si="2"/>
        <v>286.8</v>
      </c>
    </row>
    <row r="34" spans="1:9" x14ac:dyDescent="0.25">
      <c r="A34" s="479"/>
      <c r="B34" s="136">
        <v>28</v>
      </c>
      <c r="C34" s="102" t="s">
        <v>372</v>
      </c>
      <c r="D34" s="99" t="s">
        <v>373</v>
      </c>
      <c r="E34" s="100">
        <v>100</v>
      </c>
      <c r="F34" s="101">
        <v>4.9000000000000004</v>
      </c>
      <c r="G34" s="101">
        <f t="shared" si="0"/>
        <v>5.8800000000000008</v>
      </c>
      <c r="H34" s="101">
        <f t="shared" si="1"/>
        <v>490.00000000000006</v>
      </c>
      <c r="I34" s="137">
        <f t="shared" si="2"/>
        <v>588.00000000000011</v>
      </c>
    </row>
    <row r="35" spans="1:9" ht="24.75" x14ac:dyDescent="0.25">
      <c r="A35" s="479"/>
      <c r="B35" s="136">
        <v>29</v>
      </c>
      <c r="C35" s="102" t="s">
        <v>374</v>
      </c>
      <c r="D35" s="103" t="s">
        <v>375</v>
      </c>
      <c r="E35" s="100">
        <v>5</v>
      </c>
      <c r="F35" s="101">
        <v>149</v>
      </c>
      <c r="G35" s="101">
        <f t="shared" si="0"/>
        <v>178.8</v>
      </c>
      <c r="H35" s="101">
        <f t="shared" si="1"/>
        <v>745</v>
      </c>
      <c r="I35" s="137">
        <f t="shared" si="2"/>
        <v>894</v>
      </c>
    </row>
    <row r="36" spans="1:9" x14ac:dyDescent="0.25">
      <c r="A36" s="479"/>
      <c r="B36" s="136">
        <v>30</v>
      </c>
      <c r="C36" s="102" t="s">
        <v>376</v>
      </c>
      <c r="D36" s="99" t="s">
        <v>377</v>
      </c>
      <c r="E36" s="100">
        <v>20</v>
      </c>
      <c r="F36" s="101">
        <v>17.899999999999999</v>
      </c>
      <c r="G36" s="101">
        <f t="shared" si="0"/>
        <v>21.479999999999997</v>
      </c>
      <c r="H36" s="101">
        <f t="shared" si="1"/>
        <v>358</v>
      </c>
      <c r="I36" s="137">
        <f t="shared" si="2"/>
        <v>429.59999999999991</v>
      </c>
    </row>
    <row r="37" spans="1:9" ht="36.75" x14ac:dyDescent="0.25">
      <c r="A37" s="479"/>
      <c r="B37" s="136">
        <v>31</v>
      </c>
      <c r="C37" s="139" t="s">
        <v>378</v>
      </c>
      <c r="D37" s="140" t="s">
        <v>379</v>
      </c>
      <c r="E37" s="141">
        <v>1</v>
      </c>
      <c r="F37" s="142">
        <v>449.9</v>
      </c>
      <c r="G37" s="101">
        <f t="shared" si="0"/>
        <v>539.88</v>
      </c>
      <c r="H37" s="101">
        <f t="shared" si="1"/>
        <v>449.9</v>
      </c>
      <c r="I37" s="137">
        <f t="shared" si="2"/>
        <v>539.88</v>
      </c>
    </row>
    <row r="38" spans="1:9" ht="36.75" x14ac:dyDescent="0.25">
      <c r="A38" s="479"/>
      <c r="B38" s="136">
        <v>32</v>
      </c>
      <c r="C38" s="139" t="s">
        <v>378</v>
      </c>
      <c r="D38" s="140" t="s">
        <v>380</v>
      </c>
      <c r="E38" s="141">
        <v>1</v>
      </c>
      <c r="F38" s="142">
        <v>529.9</v>
      </c>
      <c r="G38" s="101">
        <f t="shared" si="0"/>
        <v>635.88</v>
      </c>
      <c r="H38" s="101">
        <f t="shared" si="1"/>
        <v>529.9</v>
      </c>
      <c r="I38" s="137">
        <f t="shared" si="2"/>
        <v>635.88</v>
      </c>
    </row>
    <row r="39" spans="1:9" ht="36.75" x14ac:dyDescent="0.25">
      <c r="A39" s="479"/>
      <c r="B39" s="136">
        <v>33</v>
      </c>
      <c r="C39" s="139" t="s">
        <v>381</v>
      </c>
      <c r="D39" s="140" t="s">
        <v>382</v>
      </c>
      <c r="E39" s="141">
        <v>1</v>
      </c>
      <c r="F39" s="142">
        <v>599.9</v>
      </c>
      <c r="G39" s="101">
        <f t="shared" si="0"/>
        <v>719.88</v>
      </c>
      <c r="H39" s="101">
        <f t="shared" si="1"/>
        <v>599.9</v>
      </c>
      <c r="I39" s="137">
        <f t="shared" si="2"/>
        <v>719.88</v>
      </c>
    </row>
    <row r="40" spans="1:9" ht="36.75" x14ac:dyDescent="0.25">
      <c r="A40" s="479"/>
      <c r="B40" s="136">
        <v>34</v>
      </c>
      <c r="C40" s="139" t="s">
        <v>383</v>
      </c>
      <c r="D40" s="140" t="s">
        <v>384</v>
      </c>
      <c r="E40" s="141">
        <v>1</v>
      </c>
      <c r="F40" s="142">
        <v>1049</v>
      </c>
      <c r="G40" s="101">
        <f t="shared" si="0"/>
        <v>1258.8</v>
      </c>
      <c r="H40" s="101">
        <f t="shared" si="1"/>
        <v>1049</v>
      </c>
      <c r="I40" s="137">
        <f t="shared" si="2"/>
        <v>1258.8</v>
      </c>
    </row>
    <row r="41" spans="1:9" x14ac:dyDescent="0.25">
      <c r="A41" s="479"/>
      <c r="B41" s="136">
        <v>35</v>
      </c>
      <c r="C41" s="139" t="s">
        <v>385</v>
      </c>
      <c r="D41" s="143" t="s">
        <v>386</v>
      </c>
      <c r="E41" s="141">
        <v>2</v>
      </c>
      <c r="F41" s="142">
        <v>280</v>
      </c>
      <c r="G41" s="101">
        <f t="shared" si="0"/>
        <v>336</v>
      </c>
      <c r="H41" s="101">
        <f t="shared" si="1"/>
        <v>560</v>
      </c>
      <c r="I41" s="137">
        <f t="shared" si="2"/>
        <v>672</v>
      </c>
    </row>
    <row r="42" spans="1:9" x14ac:dyDescent="0.25">
      <c r="A42" s="479"/>
      <c r="B42" s="136">
        <v>36</v>
      </c>
      <c r="C42" s="102" t="s">
        <v>387</v>
      </c>
      <c r="D42" s="99" t="s">
        <v>388</v>
      </c>
      <c r="E42" s="100">
        <v>50</v>
      </c>
      <c r="F42" s="101">
        <v>3.5</v>
      </c>
      <c r="G42" s="101">
        <f t="shared" si="0"/>
        <v>4.2</v>
      </c>
      <c r="H42" s="101">
        <f t="shared" si="1"/>
        <v>175</v>
      </c>
      <c r="I42" s="137">
        <f t="shared" si="2"/>
        <v>210</v>
      </c>
    </row>
    <row r="43" spans="1:9" x14ac:dyDescent="0.25">
      <c r="A43" s="479"/>
      <c r="B43" s="136">
        <v>37</v>
      </c>
      <c r="C43" s="102" t="s">
        <v>389</v>
      </c>
      <c r="D43" s="99" t="s">
        <v>390</v>
      </c>
      <c r="E43" s="100">
        <v>100</v>
      </c>
      <c r="F43" s="101">
        <v>2.7</v>
      </c>
      <c r="G43" s="101">
        <f t="shared" si="0"/>
        <v>3.24</v>
      </c>
      <c r="H43" s="101">
        <f t="shared" si="1"/>
        <v>270</v>
      </c>
      <c r="I43" s="137">
        <f t="shared" si="2"/>
        <v>324</v>
      </c>
    </row>
    <row r="44" spans="1:9" x14ac:dyDescent="0.25">
      <c r="A44" s="479"/>
      <c r="B44" s="136">
        <v>38</v>
      </c>
      <c r="C44" s="102" t="s">
        <v>391</v>
      </c>
      <c r="D44" s="99" t="s">
        <v>392</v>
      </c>
      <c r="E44" s="100">
        <v>10</v>
      </c>
      <c r="F44" s="101">
        <v>72</v>
      </c>
      <c r="G44" s="101">
        <f t="shared" si="0"/>
        <v>86.4</v>
      </c>
      <c r="H44" s="101">
        <f t="shared" si="1"/>
        <v>720</v>
      </c>
      <c r="I44" s="137">
        <f t="shared" si="2"/>
        <v>864</v>
      </c>
    </row>
    <row r="45" spans="1:9" x14ac:dyDescent="0.25">
      <c r="A45" s="479"/>
      <c r="B45" s="136">
        <v>39</v>
      </c>
      <c r="C45" s="102" t="s">
        <v>393</v>
      </c>
      <c r="D45" s="99" t="s">
        <v>394</v>
      </c>
      <c r="E45" s="100">
        <v>30</v>
      </c>
      <c r="F45" s="101">
        <v>13.9</v>
      </c>
      <c r="G45" s="101">
        <f t="shared" si="0"/>
        <v>16.68</v>
      </c>
      <c r="H45" s="101">
        <f t="shared" si="1"/>
        <v>417</v>
      </c>
      <c r="I45" s="137">
        <f t="shared" si="2"/>
        <v>500.4</v>
      </c>
    </row>
    <row r="46" spans="1:9" x14ac:dyDescent="0.25">
      <c r="A46" s="479"/>
      <c r="B46" s="136">
        <v>40</v>
      </c>
      <c r="C46" s="102" t="s">
        <v>121</v>
      </c>
      <c r="D46" s="99" t="s">
        <v>395</v>
      </c>
      <c r="E46" s="100">
        <v>2</v>
      </c>
      <c r="F46" s="101">
        <v>99</v>
      </c>
      <c r="G46" s="101">
        <f t="shared" si="0"/>
        <v>118.8</v>
      </c>
      <c r="H46" s="101">
        <f t="shared" si="1"/>
        <v>198</v>
      </c>
      <c r="I46" s="137">
        <f t="shared" si="2"/>
        <v>237.6</v>
      </c>
    </row>
    <row r="47" spans="1:9" x14ac:dyDescent="0.25">
      <c r="A47" s="479"/>
      <c r="B47" s="136">
        <v>41</v>
      </c>
      <c r="C47" s="102" t="s">
        <v>396</v>
      </c>
      <c r="D47" s="99" t="s">
        <v>397</v>
      </c>
      <c r="E47" s="100">
        <v>2</v>
      </c>
      <c r="F47" s="101">
        <v>109.9</v>
      </c>
      <c r="G47" s="101">
        <f t="shared" si="0"/>
        <v>131.88</v>
      </c>
      <c r="H47" s="101">
        <f t="shared" si="1"/>
        <v>219.8</v>
      </c>
      <c r="I47" s="137">
        <f t="shared" si="2"/>
        <v>263.76</v>
      </c>
    </row>
    <row r="48" spans="1:9" ht="24.75" x14ac:dyDescent="0.25">
      <c r="A48" s="479"/>
      <c r="B48" s="136">
        <v>42</v>
      </c>
      <c r="C48" s="102" t="s">
        <v>398</v>
      </c>
      <c r="D48" s="103" t="s">
        <v>399</v>
      </c>
      <c r="E48" s="100">
        <v>100</v>
      </c>
      <c r="F48" s="101">
        <v>3.2</v>
      </c>
      <c r="G48" s="101">
        <f t="shared" si="0"/>
        <v>3.8400000000000003</v>
      </c>
      <c r="H48" s="101">
        <f t="shared" si="1"/>
        <v>320</v>
      </c>
      <c r="I48" s="137">
        <f t="shared" si="2"/>
        <v>384.00000000000006</v>
      </c>
    </row>
    <row r="49" spans="1:9" ht="24.75" x14ac:dyDescent="0.25">
      <c r="A49" s="479"/>
      <c r="B49" s="136">
        <v>43</v>
      </c>
      <c r="C49" s="102" t="s">
        <v>400</v>
      </c>
      <c r="D49" s="103" t="s">
        <v>401</v>
      </c>
      <c r="E49" s="100">
        <v>10</v>
      </c>
      <c r="F49" s="101">
        <v>450</v>
      </c>
      <c r="G49" s="101">
        <f t="shared" si="0"/>
        <v>540</v>
      </c>
      <c r="H49" s="101">
        <f t="shared" si="1"/>
        <v>4500</v>
      </c>
      <c r="I49" s="137">
        <f t="shared" si="2"/>
        <v>5400</v>
      </c>
    </row>
    <row r="50" spans="1:9" x14ac:dyDescent="0.25">
      <c r="A50" s="479"/>
      <c r="B50" s="136">
        <v>44</v>
      </c>
      <c r="C50" s="102" t="s">
        <v>402</v>
      </c>
      <c r="D50" s="99" t="s">
        <v>403</v>
      </c>
      <c r="E50" s="100">
        <v>5</v>
      </c>
      <c r="F50" s="101">
        <v>49.9</v>
      </c>
      <c r="G50" s="101">
        <f t="shared" si="0"/>
        <v>59.879999999999995</v>
      </c>
      <c r="H50" s="101">
        <f t="shared" si="1"/>
        <v>249.5</v>
      </c>
      <c r="I50" s="137">
        <f t="shared" si="2"/>
        <v>299.39999999999998</v>
      </c>
    </row>
    <row r="51" spans="1:9" x14ac:dyDescent="0.25">
      <c r="A51" s="479"/>
      <c r="B51" s="136">
        <v>45</v>
      </c>
      <c r="C51" s="102" t="s">
        <v>404</v>
      </c>
      <c r="D51" s="99" t="s">
        <v>405</v>
      </c>
      <c r="E51" s="100">
        <v>30</v>
      </c>
      <c r="F51" s="101">
        <v>16.670000000000002</v>
      </c>
      <c r="G51" s="101">
        <f t="shared" si="0"/>
        <v>20.004000000000001</v>
      </c>
      <c r="H51" s="101">
        <f t="shared" si="1"/>
        <v>500.1</v>
      </c>
      <c r="I51" s="137">
        <f t="shared" si="2"/>
        <v>600.12</v>
      </c>
    </row>
    <row r="52" spans="1:9" x14ac:dyDescent="0.25">
      <c r="A52" s="479"/>
      <c r="B52" s="136">
        <v>46</v>
      </c>
      <c r="C52" s="102" t="s">
        <v>406</v>
      </c>
      <c r="D52" s="99" t="s">
        <v>407</v>
      </c>
      <c r="E52" s="100">
        <v>50</v>
      </c>
      <c r="F52" s="101">
        <v>5.8</v>
      </c>
      <c r="G52" s="101">
        <f t="shared" si="0"/>
        <v>6.96</v>
      </c>
      <c r="H52" s="101">
        <f t="shared" si="1"/>
        <v>290</v>
      </c>
      <c r="I52" s="137">
        <f t="shared" si="2"/>
        <v>348</v>
      </c>
    </row>
    <row r="53" spans="1:9" x14ac:dyDescent="0.25">
      <c r="A53" s="479"/>
      <c r="B53" s="136">
        <v>47</v>
      </c>
      <c r="C53" s="102" t="s">
        <v>408</v>
      </c>
      <c r="D53" s="99" t="s">
        <v>409</v>
      </c>
      <c r="E53" s="100">
        <v>20</v>
      </c>
      <c r="F53" s="101">
        <v>9.5</v>
      </c>
      <c r="G53" s="101">
        <f t="shared" si="0"/>
        <v>11.4</v>
      </c>
      <c r="H53" s="101">
        <f t="shared" si="1"/>
        <v>190</v>
      </c>
      <c r="I53" s="137">
        <f t="shared" si="2"/>
        <v>228</v>
      </c>
    </row>
    <row r="54" spans="1:9" x14ac:dyDescent="0.25">
      <c r="A54" s="479"/>
      <c r="B54" s="136">
        <v>48</v>
      </c>
      <c r="C54" s="102" t="s">
        <v>410</v>
      </c>
      <c r="D54" s="99" t="s">
        <v>411</v>
      </c>
      <c r="E54" s="100">
        <v>3</v>
      </c>
      <c r="F54" s="101">
        <v>480</v>
      </c>
      <c r="G54" s="101">
        <f t="shared" si="0"/>
        <v>576</v>
      </c>
      <c r="H54" s="101">
        <f t="shared" si="1"/>
        <v>1440</v>
      </c>
      <c r="I54" s="137">
        <f t="shared" si="2"/>
        <v>1728</v>
      </c>
    </row>
    <row r="55" spans="1:9" x14ac:dyDescent="0.25">
      <c r="A55" s="480"/>
      <c r="B55" s="136">
        <v>49</v>
      </c>
      <c r="C55" s="102" t="s">
        <v>412</v>
      </c>
      <c r="D55" s="99" t="s">
        <v>413</v>
      </c>
      <c r="E55" s="100">
        <v>4</v>
      </c>
      <c r="F55" s="101">
        <v>200</v>
      </c>
      <c r="G55" s="101">
        <f t="shared" si="0"/>
        <v>240</v>
      </c>
      <c r="H55" s="101">
        <f t="shared" si="1"/>
        <v>800</v>
      </c>
      <c r="I55" s="137">
        <f t="shared" si="2"/>
        <v>960</v>
      </c>
    </row>
    <row r="56" spans="1:9" ht="15.75" thickBot="1" x14ac:dyDescent="0.3">
      <c r="A56" s="170" t="s">
        <v>20</v>
      </c>
      <c r="B56" s="171"/>
      <c r="C56" s="474"/>
      <c r="D56" s="172"/>
      <c r="E56" s="173"/>
      <c r="F56" s="174"/>
      <c r="G56" s="174"/>
      <c r="H56" s="247">
        <f>SUM(H7:H55)</f>
        <v>66683.100000000006</v>
      </c>
      <c r="I56" s="248">
        <f>SUM(I7:I55)</f>
        <v>80019.719999999987</v>
      </c>
    </row>
    <row r="57" spans="1:9" ht="15.75" thickTop="1" x14ac:dyDescent="0.25">
      <c r="B57" s="458"/>
      <c r="C57" s="453"/>
      <c r="E57" s="460"/>
      <c r="F57" s="457"/>
      <c r="G57" s="457"/>
      <c r="H57" s="457"/>
      <c r="I57" s="457"/>
    </row>
  </sheetData>
  <mergeCells count="3">
    <mergeCell ref="B2:I2"/>
    <mergeCell ref="B3:I3"/>
    <mergeCell ref="A7:A55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2"/>
  <sheetViews>
    <sheetView topLeftCell="A26" workbookViewId="0">
      <selection activeCell="H45" sqref="H45"/>
    </sheetView>
  </sheetViews>
  <sheetFormatPr defaultRowHeight="15" x14ac:dyDescent="0.25"/>
  <cols>
    <col min="1" max="1" width="19.42578125" style="198" customWidth="1"/>
    <col min="2" max="2" width="3.28515625" style="365" customWidth="1"/>
    <col min="3" max="3" width="27.28515625" style="365" customWidth="1"/>
    <col min="4" max="4" width="35.5703125" style="198" customWidth="1"/>
    <col min="5" max="5" width="8.42578125" style="368" customWidth="1"/>
    <col min="6" max="6" width="11.42578125" style="369" customWidth="1"/>
    <col min="7" max="7" width="14.85546875" style="369" customWidth="1"/>
    <col min="8" max="9" width="14.5703125" style="369" customWidth="1"/>
    <col min="10" max="16384" width="9.140625" style="198"/>
  </cols>
  <sheetData>
    <row r="2" spans="1:10" x14ac:dyDescent="0.25">
      <c r="A2" s="364" t="s">
        <v>1180</v>
      </c>
      <c r="B2" s="492" t="s">
        <v>477</v>
      </c>
      <c r="C2" s="492"/>
      <c r="D2" s="492"/>
      <c r="E2" s="492"/>
      <c r="F2" s="492"/>
      <c r="G2" s="492"/>
      <c r="H2" s="492"/>
      <c r="I2" s="492"/>
    </row>
    <row r="3" spans="1:10" x14ac:dyDescent="0.25">
      <c r="A3" s="364" t="s">
        <v>1181</v>
      </c>
      <c r="B3" s="492" t="s">
        <v>414</v>
      </c>
      <c r="C3" s="492"/>
      <c r="D3" s="492"/>
      <c r="E3" s="492"/>
      <c r="F3" s="492"/>
      <c r="G3" s="492"/>
      <c r="H3" s="492"/>
      <c r="I3" s="492"/>
    </row>
    <row r="4" spans="1:10" x14ac:dyDescent="0.25">
      <c r="A4" s="364"/>
      <c r="C4" s="366"/>
      <c r="D4" s="366"/>
      <c r="E4" s="366"/>
      <c r="F4" s="366"/>
      <c r="G4" s="366"/>
      <c r="H4" s="366"/>
      <c r="I4" s="366"/>
    </row>
    <row r="5" spans="1:10" s="366" customFormat="1" ht="15.75" thickBot="1" x14ac:dyDescent="0.3">
      <c r="A5" s="367"/>
      <c r="B5" s="367"/>
      <c r="C5" s="367"/>
      <c r="D5" s="367"/>
      <c r="E5" s="367"/>
      <c r="F5" s="367"/>
      <c r="G5" s="367"/>
      <c r="H5" s="367"/>
      <c r="I5" s="367"/>
    </row>
    <row r="6" spans="1:10" ht="16.5" thickTop="1" thickBot="1" x14ac:dyDescent="0.3">
      <c r="A6" s="370" t="s">
        <v>1172</v>
      </c>
      <c r="B6" s="371" t="s">
        <v>1175</v>
      </c>
      <c r="C6" s="372" t="s">
        <v>1182</v>
      </c>
      <c r="D6" s="373" t="s">
        <v>1173</v>
      </c>
      <c r="E6" s="374" t="s">
        <v>1174</v>
      </c>
      <c r="F6" s="375" t="s">
        <v>1176</v>
      </c>
      <c r="G6" s="375" t="s">
        <v>1177</v>
      </c>
      <c r="H6" s="375" t="s">
        <v>1178</v>
      </c>
      <c r="I6" s="376" t="s">
        <v>1179</v>
      </c>
    </row>
    <row r="7" spans="1:10" ht="36.75" customHeight="1" thickTop="1" x14ac:dyDescent="0.25">
      <c r="A7" s="493" t="s">
        <v>414</v>
      </c>
      <c r="B7" s="377">
        <v>1</v>
      </c>
      <c r="C7" s="378" t="s">
        <v>400</v>
      </c>
      <c r="D7" s="379" t="s">
        <v>415</v>
      </c>
      <c r="E7" s="380">
        <v>15</v>
      </c>
      <c r="F7" s="381">
        <v>350</v>
      </c>
      <c r="G7" s="381">
        <f>(0.2*F7)+F7</f>
        <v>420</v>
      </c>
      <c r="H7" s="381">
        <f>E7*F7</f>
        <v>5250</v>
      </c>
      <c r="I7" s="382">
        <f>E7*G7</f>
        <v>6300</v>
      </c>
      <c r="J7" s="197"/>
    </row>
    <row r="8" spans="1:10" ht="37.5" customHeight="1" x14ac:dyDescent="0.25">
      <c r="A8" s="481"/>
      <c r="B8" s="195">
        <v>2</v>
      </c>
      <c r="C8" s="199" t="s">
        <v>416</v>
      </c>
      <c r="D8" s="200" t="s">
        <v>1073</v>
      </c>
      <c r="E8" s="383">
        <v>3</v>
      </c>
      <c r="F8" s="384">
        <v>2600</v>
      </c>
      <c r="G8" s="384">
        <f>(F8*0.2)+F8</f>
        <v>3120</v>
      </c>
      <c r="H8" s="384">
        <f>E8*F8</f>
        <v>7800</v>
      </c>
      <c r="I8" s="385">
        <f>G8*E8</f>
        <v>9360</v>
      </c>
      <c r="J8" s="197"/>
    </row>
    <row r="9" spans="1:10" ht="36" customHeight="1" x14ac:dyDescent="0.25">
      <c r="A9" s="481"/>
      <c r="B9" s="195">
        <v>3</v>
      </c>
      <c r="C9" s="199" t="s">
        <v>417</v>
      </c>
      <c r="D9" s="200" t="s">
        <v>1074</v>
      </c>
      <c r="E9" s="383">
        <v>3</v>
      </c>
      <c r="F9" s="384">
        <v>2600</v>
      </c>
      <c r="G9" s="384">
        <f>(F9*0.2)+F9</f>
        <v>3120</v>
      </c>
      <c r="H9" s="384">
        <f>E9*F9</f>
        <v>7800</v>
      </c>
      <c r="I9" s="385">
        <f>G9*E9</f>
        <v>9360</v>
      </c>
      <c r="J9" s="197"/>
    </row>
    <row r="10" spans="1:10" ht="37.5" customHeight="1" x14ac:dyDescent="0.25">
      <c r="A10" s="481"/>
      <c r="B10" s="195">
        <v>4</v>
      </c>
      <c r="C10" s="199" t="s">
        <v>418</v>
      </c>
      <c r="D10" s="200" t="s">
        <v>1075</v>
      </c>
      <c r="E10" s="383">
        <v>3</v>
      </c>
      <c r="F10" s="384">
        <v>2600</v>
      </c>
      <c r="G10" s="384">
        <f>(F10*0.2)+F10</f>
        <v>3120</v>
      </c>
      <c r="H10" s="384">
        <f>E10*F10</f>
        <v>7800</v>
      </c>
      <c r="I10" s="385">
        <f>G10*E10</f>
        <v>9360</v>
      </c>
      <c r="J10" s="197"/>
    </row>
    <row r="11" spans="1:10" ht="36" customHeight="1" x14ac:dyDescent="0.25">
      <c r="A11" s="481"/>
      <c r="B11" s="195">
        <v>5</v>
      </c>
      <c r="C11" s="199" t="s">
        <v>419</v>
      </c>
      <c r="D11" s="200" t="s">
        <v>1076</v>
      </c>
      <c r="E11" s="383">
        <v>3</v>
      </c>
      <c r="F11" s="384">
        <v>2600</v>
      </c>
      <c r="G11" s="384">
        <f>(F11*0.2)+F11</f>
        <v>3120</v>
      </c>
      <c r="H11" s="384">
        <f>E11*F11</f>
        <v>7800</v>
      </c>
      <c r="I11" s="385">
        <f>G11*E11</f>
        <v>9360</v>
      </c>
      <c r="J11" s="197"/>
    </row>
    <row r="12" spans="1:10" ht="29.25" customHeight="1" x14ac:dyDescent="0.25">
      <c r="A12" s="481"/>
      <c r="B12" s="195">
        <v>6</v>
      </c>
      <c r="C12" s="199" t="s">
        <v>420</v>
      </c>
      <c r="D12" s="200" t="s">
        <v>421</v>
      </c>
      <c r="E12" s="383">
        <v>5</v>
      </c>
      <c r="F12" s="384">
        <v>35</v>
      </c>
      <c r="G12" s="384">
        <f t="shared" ref="G12:G40" si="0">(F12*0.2)+F12</f>
        <v>42</v>
      </c>
      <c r="H12" s="384">
        <f t="shared" ref="H12:H40" si="1">E12*F12</f>
        <v>175</v>
      </c>
      <c r="I12" s="385">
        <f t="shared" ref="I12:I40" si="2">G12*E12</f>
        <v>210</v>
      </c>
      <c r="J12" s="197"/>
    </row>
    <row r="13" spans="1:10" ht="27.75" customHeight="1" x14ac:dyDescent="0.25">
      <c r="A13" s="481"/>
      <c r="B13" s="195">
        <v>7</v>
      </c>
      <c r="C13" s="199" t="s">
        <v>422</v>
      </c>
      <c r="D13" s="200" t="s">
        <v>423</v>
      </c>
      <c r="E13" s="383">
        <v>5</v>
      </c>
      <c r="F13" s="384">
        <v>35</v>
      </c>
      <c r="G13" s="384">
        <f t="shared" si="0"/>
        <v>42</v>
      </c>
      <c r="H13" s="384">
        <f t="shared" si="1"/>
        <v>175</v>
      </c>
      <c r="I13" s="385">
        <f t="shared" si="2"/>
        <v>210</v>
      </c>
      <c r="J13" s="197"/>
    </row>
    <row r="14" spans="1:10" ht="30" customHeight="1" x14ac:dyDescent="0.25">
      <c r="A14" s="481"/>
      <c r="B14" s="195">
        <v>8</v>
      </c>
      <c r="C14" s="199" t="s">
        <v>424</v>
      </c>
      <c r="D14" s="200" t="s">
        <v>425</v>
      </c>
      <c r="E14" s="383">
        <v>5</v>
      </c>
      <c r="F14" s="384">
        <v>50</v>
      </c>
      <c r="G14" s="384">
        <f t="shared" si="0"/>
        <v>60</v>
      </c>
      <c r="H14" s="384">
        <f t="shared" si="1"/>
        <v>250</v>
      </c>
      <c r="I14" s="385">
        <f t="shared" si="2"/>
        <v>300</v>
      </c>
      <c r="J14" s="197"/>
    </row>
    <row r="15" spans="1:10" ht="36" customHeight="1" x14ac:dyDescent="0.25">
      <c r="A15" s="481"/>
      <c r="B15" s="195">
        <v>9</v>
      </c>
      <c r="C15" s="199" t="s">
        <v>426</v>
      </c>
      <c r="D15" s="200" t="s">
        <v>427</v>
      </c>
      <c r="E15" s="383">
        <v>2</v>
      </c>
      <c r="F15" s="384">
        <v>70</v>
      </c>
      <c r="G15" s="384">
        <f t="shared" si="0"/>
        <v>84</v>
      </c>
      <c r="H15" s="384">
        <f t="shared" si="1"/>
        <v>140</v>
      </c>
      <c r="I15" s="385">
        <f t="shared" si="2"/>
        <v>168</v>
      </c>
      <c r="J15" s="197"/>
    </row>
    <row r="16" spans="1:10" ht="35.25" customHeight="1" x14ac:dyDescent="0.25">
      <c r="A16" s="481"/>
      <c r="B16" s="195">
        <v>10</v>
      </c>
      <c r="C16" s="199" t="s">
        <v>428</v>
      </c>
      <c r="D16" s="200" t="s">
        <v>429</v>
      </c>
      <c r="E16" s="383">
        <v>4</v>
      </c>
      <c r="F16" s="384">
        <v>75</v>
      </c>
      <c r="G16" s="384">
        <f t="shared" si="0"/>
        <v>90</v>
      </c>
      <c r="H16" s="384">
        <f t="shared" si="1"/>
        <v>300</v>
      </c>
      <c r="I16" s="385">
        <f t="shared" si="2"/>
        <v>360</v>
      </c>
      <c r="J16" s="197"/>
    </row>
    <row r="17" spans="1:10" ht="28.5" customHeight="1" x14ac:dyDescent="0.25">
      <c r="A17" s="481"/>
      <c r="B17" s="195">
        <v>11</v>
      </c>
      <c r="C17" s="199" t="s">
        <v>430</v>
      </c>
      <c r="D17" s="200" t="s">
        <v>431</v>
      </c>
      <c r="E17" s="383">
        <v>10</v>
      </c>
      <c r="F17" s="384">
        <v>45</v>
      </c>
      <c r="G17" s="384">
        <f t="shared" si="0"/>
        <v>54</v>
      </c>
      <c r="H17" s="384">
        <f t="shared" si="1"/>
        <v>450</v>
      </c>
      <c r="I17" s="385">
        <f t="shared" si="2"/>
        <v>540</v>
      </c>
      <c r="J17" s="197"/>
    </row>
    <row r="18" spans="1:10" ht="23.25" customHeight="1" x14ac:dyDescent="0.25">
      <c r="A18" s="481"/>
      <c r="B18" s="195">
        <v>12</v>
      </c>
      <c r="C18" s="199" t="s">
        <v>432</v>
      </c>
      <c r="D18" s="200" t="s">
        <v>433</v>
      </c>
      <c r="E18" s="383">
        <v>5</v>
      </c>
      <c r="F18" s="384">
        <v>7</v>
      </c>
      <c r="G18" s="384">
        <f t="shared" si="0"/>
        <v>8.4</v>
      </c>
      <c r="H18" s="384">
        <f t="shared" si="1"/>
        <v>35</v>
      </c>
      <c r="I18" s="385">
        <f t="shared" si="2"/>
        <v>42</v>
      </c>
      <c r="J18" s="197"/>
    </row>
    <row r="19" spans="1:10" ht="37.5" customHeight="1" x14ac:dyDescent="0.25">
      <c r="A19" s="481"/>
      <c r="B19" s="195">
        <v>13</v>
      </c>
      <c r="C19" s="199" t="s">
        <v>121</v>
      </c>
      <c r="D19" s="200" t="s">
        <v>434</v>
      </c>
      <c r="E19" s="383">
        <v>3</v>
      </c>
      <c r="F19" s="384">
        <v>125</v>
      </c>
      <c r="G19" s="384">
        <f t="shared" si="0"/>
        <v>150</v>
      </c>
      <c r="H19" s="384">
        <f t="shared" si="1"/>
        <v>375</v>
      </c>
      <c r="I19" s="385">
        <f t="shared" si="2"/>
        <v>450</v>
      </c>
      <c r="J19" s="197"/>
    </row>
    <row r="20" spans="1:10" ht="26.25" customHeight="1" x14ac:dyDescent="0.25">
      <c r="A20" s="481"/>
      <c r="B20" s="195">
        <v>14</v>
      </c>
      <c r="C20" s="199" t="s">
        <v>435</v>
      </c>
      <c r="D20" s="200" t="s">
        <v>436</v>
      </c>
      <c r="E20" s="383">
        <v>5</v>
      </c>
      <c r="F20" s="384">
        <v>7</v>
      </c>
      <c r="G20" s="384">
        <f t="shared" si="0"/>
        <v>8.4</v>
      </c>
      <c r="H20" s="384">
        <f t="shared" si="1"/>
        <v>35</v>
      </c>
      <c r="I20" s="385">
        <f t="shared" si="2"/>
        <v>42</v>
      </c>
      <c r="J20" s="197"/>
    </row>
    <row r="21" spans="1:10" ht="27.75" customHeight="1" x14ac:dyDescent="0.25">
      <c r="A21" s="481"/>
      <c r="B21" s="195">
        <v>15</v>
      </c>
      <c r="C21" s="199" t="s">
        <v>437</v>
      </c>
      <c r="D21" s="200" t="s">
        <v>438</v>
      </c>
      <c r="E21" s="383">
        <v>3</v>
      </c>
      <c r="F21" s="384">
        <v>10</v>
      </c>
      <c r="G21" s="384">
        <f t="shared" si="0"/>
        <v>12</v>
      </c>
      <c r="H21" s="384">
        <f t="shared" si="1"/>
        <v>30</v>
      </c>
      <c r="I21" s="385">
        <f t="shared" si="2"/>
        <v>36</v>
      </c>
      <c r="J21" s="197"/>
    </row>
    <row r="22" spans="1:10" ht="24.75" x14ac:dyDescent="0.25">
      <c r="A22" s="481"/>
      <c r="B22" s="195">
        <v>16</v>
      </c>
      <c r="C22" s="199" t="s">
        <v>439</v>
      </c>
      <c r="D22" s="200" t="s">
        <v>440</v>
      </c>
      <c r="E22" s="383">
        <v>1</v>
      </c>
      <c r="F22" s="384">
        <v>530</v>
      </c>
      <c r="G22" s="384">
        <f t="shared" si="0"/>
        <v>636</v>
      </c>
      <c r="H22" s="384">
        <f t="shared" si="1"/>
        <v>530</v>
      </c>
      <c r="I22" s="385">
        <f t="shared" si="2"/>
        <v>636</v>
      </c>
      <c r="J22" s="197"/>
    </row>
    <row r="23" spans="1:10" ht="24.75" x14ac:dyDescent="0.25">
      <c r="A23" s="481"/>
      <c r="B23" s="195">
        <v>17</v>
      </c>
      <c r="C23" s="199" t="s">
        <v>441</v>
      </c>
      <c r="D23" s="200" t="s">
        <v>442</v>
      </c>
      <c r="E23" s="383">
        <v>1</v>
      </c>
      <c r="F23" s="384">
        <v>1</v>
      </c>
      <c r="G23" s="384">
        <f t="shared" si="0"/>
        <v>1.2</v>
      </c>
      <c r="H23" s="384">
        <f t="shared" si="1"/>
        <v>1</v>
      </c>
      <c r="I23" s="385">
        <f t="shared" si="2"/>
        <v>1.2</v>
      </c>
      <c r="J23" s="197"/>
    </row>
    <row r="24" spans="1:10" ht="24.75" x14ac:dyDescent="0.25">
      <c r="A24" s="481"/>
      <c r="B24" s="195">
        <v>18</v>
      </c>
      <c r="C24" s="199" t="s">
        <v>443</v>
      </c>
      <c r="D24" s="200" t="s">
        <v>444</v>
      </c>
      <c r="E24" s="383">
        <v>1</v>
      </c>
      <c r="F24" s="384">
        <v>464</v>
      </c>
      <c r="G24" s="384">
        <f t="shared" si="0"/>
        <v>556.79999999999995</v>
      </c>
      <c r="H24" s="384">
        <f t="shared" si="1"/>
        <v>464</v>
      </c>
      <c r="I24" s="385">
        <f t="shared" si="2"/>
        <v>556.79999999999995</v>
      </c>
      <c r="J24" s="197"/>
    </row>
    <row r="25" spans="1:10" ht="24.75" x14ac:dyDescent="0.25">
      <c r="A25" s="481"/>
      <c r="B25" s="195">
        <v>19</v>
      </c>
      <c r="C25" s="199" t="s">
        <v>445</v>
      </c>
      <c r="D25" s="200" t="s">
        <v>446</v>
      </c>
      <c r="E25" s="383">
        <v>20</v>
      </c>
      <c r="F25" s="384">
        <v>3</v>
      </c>
      <c r="G25" s="384">
        <f t="shared" si="0"/>
        <v>3.6</v>
      </c>
      <c r="H25" s="384">
        <f t="shared" si="1"/>
        <v>60</v>
      </c>
      <c r="I25" s="385">
        <f t="shared" si="2"/>
        <v>72</v>
      </c>
      <c r="J25" s="197"/>
    </row>
    <row r="26" spans="1:10" x14ac:dyDescent="0.25">
      <c r="A26" s="481"/>
      <c r="B26" s="195">
        <v>20</v>
      </c>
      <c r="C26" s="204" t="s">
        <v>447</v>
      </c>
      <c r="D26" s="289" t="s">
        <v>448</v>
      </c>
      <c r="E26" s="383">
        <v>2</v>
      </c>
      <c r="F26" s="384">
        <v>100</v>
      </c>
      <c r="G26" s="384">
        <f t="shared" si="0"/>
        <v>120</v>
      </c>
      <c r="H26" s="384">
        <f t="shared" si="1"/>
        <v>200</v>
      </c>
      <c r="I26" s="385">
        <f t="shared" si="2"/>
        <v>240</v>
      </c>
      <c r="J26" s="197"/>
    </row>
    <row r="27" spans="1:10" x14ac:dyDescent="0.25">
      <c r="A27" s="481"/>
      <c r="B27" s="195">
        <v>21</v>
      </c>
      <c r="C27" s="204" t="s">
        <v>449</v>
      </c>
      <c r="D27" s="200" t="s">
        <v>450</v>
      </c>
      <c r="E27" s="383">
        <v>2</v>
      </c>
      <c r="F27" s="384">
        <v>71</v>
      </c>
      <c r="G27" s="384">
        <f t="shared" si="0"/>
        <v>85.2</v>
      </c>
      <c r="H27" s="384">
        <f t="shared" si="1"/>
        <v>142</v>
      </c>
      <c r="I27" s="385">
        <f t="shared" si="2"/>
        <v>170.4</v>
      </c>
      <c r="J27" s="197"/>
    </row>
    <row r="28" spans="1:10" x14ac:dyDescent="0.25">
      <c r="A28" s="481"/>
      <c r="B28" s="195">
        <v>22</v>
      </c>
      <c r="C28" s="204" t="s">
        <v>451</v>
      </c>
      <c r="D28" s="200" t="s">
        <v>452</v>
      </c>
      <c r="E28" s="383">
        <v>7</v>
      </c>
      <c r="F28" s="384">
        <v>21</v>
      </c>
      <c r="G28" s="384">
        <f t="shared" si="0"/>
        <v>25.2</v>
      </c>
      <c r="H28" s="384">
        <f t="shared" si="1"/>
        <v>147</v>
      </c>
      <c r="I28" s="385">
        <f t="shared" si="2"/>
        <v>176.4</v>
      </c>
      <c r="J28" s="197"/>
    </row>
    <row r="29" spans="1:10" x14ac:dyDescent="0.25">
      <c r="A29" s="481"/>
      <c r="B29" s="195">
        <v>23</v>
      </c>
      <c r="C29" s="204" t="s">
        <v>453</v>
      </c>
      <c r="D29" s="200" t="s">
        <v>454</v>
      </c>
      <c r="E29" s="383">
        <v>10</v>
      </c>
      <c r="F29" s="384">
        <v>3</v>
      </c>
      <c r="G29" s="384">
        <f t="shared" si="0"/>
        <v>3.6</v>
      </c>
      <c r="H29" s="384">
        <f t="shared" si="1"/>
        <v>30</v>
      </c>
      <c r="I29" s="385">
        <f t="shared" si="2"/>
        <v>36</v>
      </c>
      <c r="J29" s="197"/>
    </row>
    <row r="30" spans="1:10" ht="24.75" x14ac:dyDescent="0.25">
      <c r="A30" s="481"/>
      <c r="B30" s="195">
        <v>24</v>
      </c>
      <c r="C30" s="204" t="s">
        <v>455</v>
      </c>
      <c r="D30" s="200" t="s">
        <v>456</v>
      </c>
      <c r="E30" s="383">
        <v>10</v>
      </c>
      <c r="F30" s="384">
        <v>10</v>
      </c>
      <c r="G30" s="384">
        <f t="shared" si="0"/>
        <v>12</v>
      </c>
      <c r="H30" s="384">
        <f t="shared" si="1"/>
        <v>100</v>
      </c>
      <c r="I30" s="385">
        <f t="shared" si="2"/>
        <v>120</v>
      </c>
      <c r="J30" s="197"/>
    </row>
    <row r="31" spans="1:10" x14ac:dyDescent="0.25">
      <c r="A31" s="481"/>
      <c r="B31" s="195">
        <v>25</v>
      </c>
      <c r="C31" s="204" t="s">
        <v>457</v>
      </c>
      <c r="D31" s="200" t="s">
        <v>458</v>
      </c>
      <c r="E31" s="383">
        <v>5</v>
      </c>
      <c r="F31" s="384">
        <v>69</v>
      </c>
      <c r="G31" s="384">
        <f t="shared" si="0"/>
        <v>82.8</v>
      </c>
      <c r="H31" s="384">
        <f t="shared" si="1"/>
        <v>345</v>
      </c>
      <c r="I31" s="385">
        <f t="shared" si="2"/>
        <v>414</v>
      </c>
      <c r="J31" s="197"/>
    </row>
    <row r="32" spans="1:10" ht="60.75" x14ac:dyDescent="0.25">
      <c r="A32" s="481"/>
      <c r="B32" s="195">
        <v>26</v>
      </c>
      <c r="C32" s="204" t="s">
        <v>459</v>
      </c>
      <c r="D32" s="200" t="s">
        <v>460</v>
      </c>
      <c r="E32" s="383">
        <v>5</v>
      </c>
      <c r="F32" s="384">
        <v>57</v>
      </c>
      <c r="G32" s="384">
        <f t="shared" si="0"/>
        <v>68.400000000000006</v>
      </c>
      <c r="H32" s="384">
        <f t="shared" si="1"/>
        <v>285</v>
      </c>
      <c r="I32" s="385">
        <f t="shared" si="2"/>
        <v>342</v>
      </c>
      <c r="J32" s="197"/>
    </row>
    <row r="33" spans="1:10" x14ac:dyDescent="0.25">
      <c r="A33" s="481"/>
      <c r="B33" s="195">
        <v>27</v>
      </c>
      <c r="C33" s="204" t="s">
        <v>461</v>
      </c>
      <c r="D33" s="200" t="s">
        <v>462</v>
      </c>
      <c r="E33" s="383">
        <v>10</v>
      </c>
      <c r="F33" s="384">
        <v>21</v>
      </c>
      <c r="G33" s="384">
        <f t="shared" si="0"/>
        <v>25.2</v>
      </c>
      <c r="H33" s="384">
        <f t="shared" si="1"/>
        <v>210</v>
      </c>
      <c r="I33" s="385">
        <f t="shared" si="2"/>
        <v>252</v>
      </c>
      <c r="J33" s="197"/>
    </row>
    <row r="34" spans="1:10" x14ac:dyDescent="0.25">
      <c r="A34" s="481"/>
      <c r="B34" s="195">
        <v>28</v>
      </c>
      <c r="C34" s="204" t="s">
        <v>463</v>
      </c>
      <c r="D34" s="200" t="s">
        <v>464</v>
      </c>
      <c r="E34" s="383">
        <v>10</v>
      </c>
      <c r="F34" s="384">
        <v>13</v>
      </c>
      <c r="G34" s="384">
        <f t="shared" si="0"/>
        <v>15.6</v>
      </c>
      <c r="H34" s="384">
        <f t="shared" si="1"/>
        <v>130</v>
      </c>
      <c r="I34" s="385">
        <f t="shared" si="2"/>
        <v>156</v>
      </c>
      <c r="J34" s="197"/>
    </row>
    <row r="35" spans="1:10" ht="24.75" x14ac:dyDescent="0.25">
      <c r="A35" s="481"/>
      <c r="B35" s="195">
        <v>29</v>
      </c>
      <c r="C35" s="204" t="s">
        <v>465</v>
      </c>
      <c r="D35" s="200" t="s">
        <v>466</v>
      </c>
      <c r="E35" s="383">
        <v>1</v>
      </c>
      <c r="F35" s="384">
        <v>21</v>
      </c>
      <c r="G35" s="384">
        <f t="shared" si="0"/>
        <v>25.2</v>
      </c>
      <c r="H35" s="384">
        <f t="shared" si="1"/>
        <v>21</v>
      </c>
      <c r="I35" s="385">
        <f t="shared" si="2"/>
        <v>25.2</v>
      </c>
      <c r="J35" s="197"/>
    </row>
    <row r="36" spans="1:10" ht="24.75" x14ac:dyDescent="0.25">
      <c r="A36" s="481"/>
      <c r="B36" s="195">
        <v>30</v>
      </c>
      <c r="C36" s="204" t="s">
        <v>467</v>
      </c>
      <c r="D36" s="200" t="s">
        <v>468</v>
      </c>
      <c r="E36" s="383">
        <v>1</v>
      </c>
      <c r="F36" s="384">
        <v>67</v>
      </c>
      <c r="G36" s="384">
        <f t="shared" si="0"/>
        <v>80.400000000000006</v>
      </c>
      <c r="H36" s="384">
        <f t="shared" si="1"/>
        <v>67</v>
      </c>
      <c r="I36" s="385">
        <f t="shared" si="2"/>
        <v>80.400000000000006</v>
      </c>
      <c r="J36" s="197"/>
    </row>
    <row r="37" spans="1:10" x14ac:dyDescent="0.25">
      <c r="A37" s="481"/>
      <c r="B37" s="195">
        <v>31</v>
      </c>
      <c r="C37" s="204" t="s">
        <v>469</v>
      </c>
      <c r="D37" s="200" t="s">
        <v>470</v>
      </c>
      <c r="E37" s="383">
        <v>2</v>
      </c>
      <c r="F37" s="384">
        <v>40</v>
      </c>
      <c r="G37" s="384">
        <f t="shared" si="0"/>
        <v>48</v>
      </c>
      <c r="H37" s="384">
        <f t="shared" si="1"/>
        <v>80</v>
      </c>
      <c r="I37" s="385">
        <f t="shared" si="2"/>
        <v>96</v>
      </c>
      <c r="J37" s="197"/>
    </row>
    <row r="38" spans="1:10" ht="24.75" x14ac:dyDescent="0.25">
      <c r="A38" s="481"/>
      <c r="B38" s="195">
        <v>32</v>
      </c>
      <c r="C38" s="204" t="s">
        <v>471</v>
      </c>
      <c r="D38" s="200" t="s">
        <v>472</v>
      </c>
      <c r="E38" s="383">
        <v>2</v>
      </c>
      <c r="F38" s="384">
        <v>110</v>
      </c>
      <c r="G38" s="384">
        <f t="shared" si="0"/>
        <v>132</v>
      </c>
      <c r="H38" s="384">
        <f t="shared" si="1"/>
        <v>220</v>
      </c>
      <c r="I38" s="385">
        <f t="shared" si="2"/>
        <v>264</v>
      </c>
      <c r="J38" s="197"/>
    </row>
    <row r="39" spans="1:10" x14ac:dyDescent="0.25">
      <c r="A39" s="481"/>
      <c r="B39" s="195">
        <v>33</v>
      </c>
      <c r="C39" s="204" t="s">
        <v>473</v>
      </c>
      <c r="D39" s="200" t="s">
        <v>474</v>
      </c>
      <c r="E39" s="383">
        <v>3</v>
      </c>
      <c r="F39" s="384">
        <v>44</v>
      </c>
      <c r="G39" s="384">
        <f t="shared" si="0"/>
        <v>52.8</v>
      </c>
      <c r="H39" s="384">
        <f t="shared" si="1"/>
        <v>132</v>
      </c>
      <c r="I39" s="385">
        <f t="shared" si="2"/>
        <v>158.39999999999998</v>
      </c>
      <c r="J39" s="197"/>
    </row>
    <row r="40" spans="1:10" ht="36.75" x14ac:dyDescent="0.25">
      <c r="A40" s="494"/>
      <c r="B40" s="195">
        <v>34</v>
      </c>
      <c r="C40" s="386" t="s">
        <v>475</v>
      </c>
      <c r="D40" s="360" t="s">
        <v>476</v>
      </c>
      <c r="E40" s="387">
        <v>1</v>
      </c>
      <c r="F40" s="388">
        <v>74</v>
      </c>
      <c r="G40" s="388">
        <f t="shared" si="0"/>
        <v>88.8</v>
      </c>
      <c r="H40" s="388">
        <f t="shared" si="1"/>
        <v>74</v>
      </c>
      <c r="I40" s="389">
        <f t="shared" si="2"/>
        <v>88.8</v>
      </c>
      <c r="J40" s="197"/>
    </row>
    <row r="41" spans="1:10" ht="15.75" thickBot="1" x14ac:dyDescent="0.3">
      <c r="A41" s="262" t="s">
        <v>20</v>
      </c>
      <c r="B41" s="390"/>
      <c r="C41" s="391"/>
      <c r="D41" s="392"/>
      <c r="E41" s="393"/>
      <c r="F41" s="394"/>
      <c r="G41" s="394"/>
      <c r="H41" s="395">
        <f>SUM(H7:H40)</f>
        <v>41653</v>
      </c>
      <c r="I41" s="396">
        <f>SUM(I7:I40)</f>
        <v>49983.600000000006</v>
      </c>
      <c r="J41" s="197"/>
    </row>
    <row r="42" spans="1:10" ht="15.75" thickTop="1" x14ac:dyDescent="0.25"/>
  </sheetData>
  <mergeCells count="3">
    <mergeCell ref="B2:I2"/>
    <mergeCell ref="B3:I3"/>
    <mergeCell ref="A7:A40"/>
  </mergeCells>
  <phoneticPr fontId="0" type="noConversion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1"/>
  <sheetViews>
    <sheetView topLeftCell="A5" workbookViewId="0">
      <selection activeCell="B3" sqref="B3:I3"/>
    </sheetView>
  </sheetViews>
  <sheetFormatPr defaultRowHeight="15" x14ac:dyDescent="0.25"/>
  <cols>
    <col min="1" max="1" width="17.42578125" customWidth="1"/>
    <col min="2" max="2" width="3.140625" customWidth="1"/>
    <col min="3" max="3" width="26.85546875" customWidth="1"/>
    <col min="4" max="4" width="27.5703125" customWidth="1"/>
    <col min="6" max="6" width="11.28515625" customWidth="1"/>
    <col min="7" max="7" width="15" customWidth="1"/>
    <col min="8" max="9" width="13.7109375" customWidth="1"/>
  </cols>
  <sheetData>
    <row r="2" spans="1:13" x14ac:dyDescent="0.25">
      <c r="A2" s="47" t="s">
        <v>1180</v>
      </c>
      <c r="B2" s="477" t="s">
        <v>478</v>
      </c>
      <c r="C2" s="477"/>
      <c r="D2" s="477"/>
      <c r="E2" s="477"/>
      <c r="F2" s="477"/>
      <c r="G2" s="477"/>
      <c r="H2" s="477"/>
      <c r="I2" s="477"/>
    </row>
    <row r="3" spans="1:13" x14ac:dyDescent="0.25">
      <c r="A3" s="47" t="s">
        <v>1181</v>
      </c>
      <c r="B3" s="477" t="s">
        <v>479</v>
      </c>
      <c r="C3" s="477"/>
      <c r="D3" s="477"/>
      <c r="E3" s="477"/>
      <c r="F3" s="477"/>
      <c r="G3" s="477"/>
      <c r="H3" s="477"/>
      <c r="I3" s="477"/>
    </row>
    <row r="4" spans="1:13" x14ac:dyDescent="0.25">
      <c r="A4" s="47"/>
      <c r="B4" s="495"/>
      <c r="C4" s="496"/>
      <c r="D4" s="496"/>
      <c r="E4" s="496"/>
      <c r="F4" s="496"/>
      <c r="G4" s="496"/>
      <c r="H4" s="496"/>
      <c r="I4" s="496"/>
    </row>
    <row r="5" spans="1:13" ht="15.75" thickBot="1" x14ac:dyDescent="0.3">
      <c r="A5" s="47"/>
      <c r="B5" s="10"/>
      <c r="C5" s="21"/>
      <c r="D5" s="21"/>
      <c r="E5" s="21"/>
      <c r="F5" s="21"/>
      <c r="G5" s="21"/>
      <c r="H5" s="21"/>
      <c r="I5" s="21"/>
    </row>
    <row r="6" spans="1:13" ht="16.5" thickTop="1" thickBot="1" x14ac:dyDescent="0.3">
      <c r="A6" s="1" t="s">
        <v>1172</v>
      </c>
      <c r="B6" s="11" t="s">
        <v>1175</v>
      </c>
      <c r="C6" s="144" t="s">
        <v>1182</v>
      </c>
      <c r="D6" s="26" t="s">
        <v>1173</v>
      </c>
      <c r="E6" s="15" t="s">
        <v>1174</v>
      </c>
      <c r="F6" s="16" t="s">
        <v>1176</v>
      </c>
      <c r="G6" s="16" t="s">
        <v>1177</v>
      </c>
      <c r="H6" s="16" t="s">
        <v>1178</v>
      </c>
      <c r="I6" s="17" t="s">
        <v>1179</v>
      </c>
    </row>
    <row r="7" spans="1:13" ht="25.5" thickTop="1" x14ac:dyDescent="0.25">
      <c r="A7" s="482" t="s">
        <v>479</v>
      </c>
      <c r="B7" s="145">
        <v>1</v>
      </c>
      <c r="C7" s="53" t="s">
        <v>480</v>
      </c>
      <c r="D7" s="53" t="s">
        <v>481</v>
      </c>
      <c r="E7" s="54">
        <v>100</v>
      </c>
      <c r="F7" s="55">
        <v>4</v>
      </c>
      <c r="G7" s="55">
        <f>(0.2*F7)+F7</f>
        <v>4.8</v>
      </c>
      <c r="H7" s="55">
        <f>E7*F7</f>
        <v>400</v>
      </c>
      <c r="I7" s="56">
        <f>E7*G7</f>
        <v>480</v>
      </c>
      <c r="M7" s="25"/>
    </row>
    <row r="8" spans="1:13" ht="24.75" x14ac:dyDescent="0.25">
      <c r="A8" s="479"/>
      <c r="B8" s="146">
        <v>2</v>
      </c>
      <c r="C8" s="85" t="s">
        <v>480</v>
      </c>
      <c r="D8" s="147" t="s">
        <v>482</v>
      </c>
      <c r="E8" s="148">
        <v>100</v>
      </c>
      <c r="F8" s="149">
        <v>3</v>
      </c>
      <c r="G8" s="149">
        <v>3.6</v>
      </c>
      <c r="H8" s="149">
        <v>300</v>
      </c>
      <c r="I8" s="150">
        <f>E8*G8</f>
        <v>360</v>
      </c>
      <c r="M8" s="25"/>
    </row>
    <row r="9" spans="1:13" ht="53.25" customHeight="1" x14ac:dyDescent="0.25">
      <c r="A9" s="479"/>
      <c r="B9" s="57">
        <v>3</v>
      </c>
      <c r="C9" s="88" t="s">
        <v>76</v>
      </c>
      <c r="D9" s="61" t="s">
        <v>497</v>
      </c>
      <c r="E9" s="58">
        <v>4</v>
      </c>
      <c r="F9" s="59">
        <v>25</v>
      </c>
      <c r="G9" s="59">
        <f>(F9*0.2)+F9</f>
        <v>30</v>
      </c>
      <c r="H9" s="59">
        <f>E9*F9</f>
        <v>100</v>
      </c>
      <c r="I9" s="60">
        <f t="shared" ref="I9:I16" si="0">G9*E9</f>
        <v>120</v>
      </c>
    </row>
    <row r="10" spans="1:13" ht="24.75" x14ac:dyDescent="0.25">
      <c r="A10" s="479"/>
      <c r="B10" s="146">
        <v>4</v>
      </c>
      <c r="C10" s="88" t="s">
        <v>483</v>
      </c>
      <c r="D10" s="61" t="s">
        <v>484</v>
      </c>
      <c r="E10" s="58">
        <v>10</v>
      </c>
      <c r="F10" s="59">
        <v>70</v>
      </c>
      <c r="G10" s="59">
        <f t="shared" ref="G10:G16" si="1">(F10*0.2)+F10</f>
        <v>84</v>
      </c>
      <c r="H10" s="59">
        <f t="shared" ref="H10:H16" si="2">E10*F10</f>
        <v>700</v>
      </c>
      <c r="I10" s="60">
        <f t="shared" si="0"/>
        <v>840</v>
      </c>
    </row>
    <row r="11" spans="1:13" ht="24.75" x14ac:dyDescent="0.25">
      <c r="A11" s="479"/>
      <c r="B11" s="57">
        <v>5</v>
      </c>
      <c r="C11" s="88" t="s">
        <v>410</v>
      </c>
      <c r="D11" s="61" t="s">
        <v>485</v>
      </c>
      <c r="E11" s="58">
        <v>20</v>
      </c>
      <c r="F11" s="59">
        <v>7</v>
      </c>
      <c r="G11" s="59">
        <f t="shared" si="1"/>
        <v>8.4</v>
      </c>
      <c r="H11" s="59">
        <f t="shared" si="2"/>
        <v>140</v>
      </c>
      <c r="I11" s="60">
        <f t="shared" si="0"/>
        <v>168</v>
      </c>
    </row>
    <row r="12" spans="1:13" ht="24.75" x14ac:dyDescent="0.25">
      <c r="A12" s="479"/>
      <c r="B12" s="146">
        <v>6</v>
      </c>
      <c r="C12" s="88" t="s">
        <v>203</v>
      </c>
      <c r="D12" s="61" t="s">
        <v>486</v>
      </c>
      <c r="E12" s="58">
        <v>1</v>
      </c>
      <c r="F12" s="59">
        <v>70</v>
      </c>
      <c r="G12" s="59">
        <f t="shared" si="1"/>
        <v>84</v>
      </c>
      <c r="H12" s="59">
        <f t="shared" si="2"/>
        <v>70</v>
      </c>
      <c r="I12" s="60">
        <f t="shared" si="0"/>
        <v>84</v>
      </c>
    </row>
    <row r="13" spans="1:13" ht="24.75" x14ac:dyDescent="0.25">
      <c r="A13" s="479"/>
      <c r="B13" s="57">
        <v>7</v>
      </c>
      <c r="C13" s="88" t="s">
        <v>151</v>
      </c>
      <c r="D13" s="61" t="s">
        <v>487</v>
      </c>
      <c r="E13" s="58">
        <v>50</v>
      </c>
      <c r="F13" s="59">
        <v>8</v>
      </c>
      <c r="G13" s="59">
        <f t="shared" si="1"/>
        <v>9.6</v>
      </c>
      <c r="H13" s="59">
        <f t="shared" si="2"/>
        <v>400</v>
      </c>
      <c r="I13" s="60">
        <f t="shared" si="0"/>
        <v>480</v>
      </c>
    </row>
    <row r="14" spans="1:13" ht="24.75" x14ac:dyDescent="0.25">
      <c r="A14" s="479"/>
      <c r="B14" s="146">
        <v>8</v>
      </c>
      <c r="C14" s="88" t="s">
        <v>488</v>
      </c>
      <c r="D14" s="61" t="s">
        <v>489</v>
      </c>
      <c r="E14" s="58">
        <v>3</v>
      </c>
      <c r="F14" s="59">
        <v>2100</v>
      </c>
      <c r="G14" s="59">
        <f t="shared" si="1"/>
        <v>2520</v>
      </c>
      <c r="H14" s="59">
        <f t="shared" si="2"/>
        <v>6300</v>
      </c>
      <c r="I14" s="60">
        <f t="shared" si="0"/>
        <v>7560</v>
      </c>
    </row>
    <row r="15" spans="1:13" ht="39" x14ac:dyDescent="0.25">
      <c r="A15" s="479"/>
      <c r="B15" s="57">
        <v>9</v>
      </c>
      <c r="C15" s="88" t="s">
        <v>1185</v>
      </c>
      <c r="D15" s="61" t="s">
        <v>490</v>
      </c>
      <c r="E15" s="58">
        <v>8</v>
      </c>
      <c r="F15" s="59">
        <v>340</v>
      </c>
      <c r="G15" s="59">
        <f t="shared" si="1"/>
        <v>408</v>
      </c>
      <c r="H15" s="59">
        <f t="shared" si="2"/>
        <v>2720</v>
      </c>
      <c r="I15" s="60">
        <f t="shared" si="0"/>
        <v>3264</v>
      </c>
    </row>
    <row r="16" spans="1:13" x14ac:dyDescent="0.25">
      <c r="A16" s="479"/>
      <c r="B16" s="146">
        <v>10</v>
      </c>
      <c r="C16" s="151" t="s">
        <v>410</v>
      </c>
      <c r="D16" s="152" t="s">
        <v>491</v>
      </c>
      <c r="E16" s="153">
        <v>2</v>
      </c>
      <c r="F16" s="154">
        <v>210</v>
      </c>
      <c r="G16" s="59">
        <f t="shared" si="1"/>
        <v>252</v>
      </c>
      <c r="H16" s="59">
        <f t="shared" si="2"/>
        <v>420</v>
      </c>
      <c r="I16" s="60">
        <f t="shared" si="0"/>
        <v>504</v>
      </c>
    </row>
    <row r="17" spans="1:9" ht="28.5" customHeight="1" x14ac:dyDescent="0.25">
      <c r="A17" s="479"/>
      <c r="B17" s="117">
        <v>11</v>
      </c>
      <c r="C17" s="151" t="s">
        <v>492</v>
      </c>
      <c r="D17" s="152" t="s">
        <v>493</v>
      </c>
      <c r="E17" s="153">
        <v>20</v>
      </c>
      <c r="F17" s="154">
        <v>20</v>
      </c>
      <c r="G17" s="59">
        <f>(F17*0.2)+F17</f>
        <v>24</v>
      </c>
      <c r="H17" s="59">
        <f>E17*F17</f>
        <v>400</v>
      </c>
      <c r="I17" s="60">
        <f>G17*E17</f>
        <v>480</v>
      </c>
    </row>
    <row r="18" spans="1:9" x14ac:dyDescent="0.25">
      <c r="A18" s="479"/>
      <c r="B18" s="117">
        <v>12</v>
      </c>
      <c r="C18" s="94" t="s">
        <v>219</v>
      </c>
      <c r="D18" s="95" t="s">
        <v>494</v>
      </c>
      <c r="E18" s="153">
        <v>10</v>
      </c>
      <c r="F18" s="154">
        <v>20</v>
      </c>
      <c r="G18" s="154">
        <f>(F18*0.2)+F18</f>
        <v>24</v>
      </c>
      <c r="H18" s="59">
        <f>E18*F18</f>
        <v>200</v>
      </c>
      <c r="I18" s="60">
        <f>G18*E18</f>
        <v>240</v>
      </c>
    </row>
    <row r="19" spans="1:9" ht="36.75" x14ac:dyDescent="0.25">
      <c r="A19" s="480"/>
      <c r="B19" s="117">
        <v>13</v>
      </c>
      <c r="C19" s="151" t="s">
        <v>495</v>
      </c>
      <c r="D19" s="152" t="s">
        <v>496</v>
      </c>
      <c r="E19" s="153">
        <v>70</v>
      </c>
      <c r="F19" s="154">
        <v>3</v>
      </c>
      <c r="G19" s="154">
        <f>(F19*0.2)+F19</f>
        <v>3.6</v>
      </c>
      <c r="H19" s="59">
        <f>E19*F19</f>
        <v>210</v>
      </c>
      <c r="I19" s="60">
        <f>G19*E19</f>
        <v>252</v>
      </c>
    </row>
    <row r="20" spans="1:9" ht="15.75" thickBot="1" x14ac:dyDescent="0.3">
      <c r="A20" s="158" t="s">
        <v>20</v>
      </c>
      <c r="B20" s="179"/>
      <c r="C20" s="180"/>
      <c r="D20" s="181"/>
      <c r="E20" s="126"/>
      <c r="F20" s="73"/>
      <c r="G20" s="73"/>
      <c r="H20" s="249">
        <f>SUM(H7:H19)</f>
        <v>12360</v>
      </c>
      <c r="I20" s="250">
        <f>SUM(I7:I19)</f>
        <v>14832</v>
      </c>
    </row>
    <row r="21" spans="1:9" ht="15.75" thickTop="1" x14ac:dyDescent="0.25">
      <c r="B21" s="10"/>
      <c r="C21" s="155"/>
      <c r="D21" s="156"/>
      <c r="E21" s="12"/>
      <c r="F21" s="7"/>
      <c r="G21" s="7"/>
      <c r="H21" s="157"/>
      <c r="I21" s="157"/>
    </row>
  </sheetData>
  <mergeCells count="4">
    <mergeCell ref="B2:I2"/>
    <mergeCell ref="B3:I3"/>
    <mergeCell ref="B4:I4"/>
    <mergeCell ref="A7:A19"/>
  </mergeCells>
  <phoneticPr fontId="0" type="noConversion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9"/>
  <sheetViews>
    <sheetView topLeftCell="A40" workbookViewId="0">
      <selection activeCell="B3" sqref="B3:I3"/>
    </sheetView>
  </sheetViews>
  <sheetFormatPr defaultRowHeight="15" x14ac:dyDescent="0.25"/>
  <cols>
    <col min="1" max="1" width="18.42578125" customWidth="1"/>
    <col min="2" max="2" width="3.28515625" style="10" customWidth="1"/>
    <col min="3" max="3" width="26.5703125" style="10" customWidth="1"/>
    <col min="4" max="4" width="35.57031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2" spans="1:10" x14ac:dyDescent="0.25">
      <c r="A2" s="22" t="s">
        <v>1180</v>
      </c>
      <c r="B2" s="477" t="s">
        <v>498</v>
      </c>
      <c r="C2" s="477"/>
      <c r="D2" s="477"/>
      <c r="E2" s="477"/>
      <c r="F2" s="477"/>
      <c r="G2" s="477"/>
      <c r="H2" s="477"/>
      <c r="I2" s="477"/>
    </row>
    <row r="3" spans="1:10" x14ac:dyDescent="0.25">
      <c r="A3" s="22" t="s">
        <v>1181</v>
      </c>
      <c r="B3" s="477" t="s">
        <v>499</v>
      </c>
      <c r="C3" s="477"/>
      <c r="D3" s="477"/>
      <c r="E3" s="477"/>
      <c r="F3" s="477"/>
      <c r="G3" s="477"/>
      <c r="H3" s="477"/>
      <c r="I3" s="477"/>
    </row>
    <row r="4" spans="1:10" x14ac:dyDescent="0.25">
      <c r="A4" s="22"/>
      <c r="C4" s="21"/>
      <c r="D4" s="21"/>
      <c r="E4" s="21"/>
      <c r="F4" s="21"/>
      <c r="G4" s="21"/>
      <c r="H4" s="21"/>
      <c r="I4" s="21"/>
    </row>
    <row r="5" spans="1:10" s="21" customFormat="1" ht="15.75" thickBot="1" x14ac:dyDescent="0.3">
      <c r="A5" s="182"/>
      <c r="B5" s="182"/>
      <c r="C5" s="182"/>
      <c r="D5" s="182"/>
      <c r="E5" s="182"/>
      <c r="F5" s="182"/>
      <c r="G5" s="182"/>
      <c r="H5" s="182"/>
      <c r="I5" s="182"/>
    </row>
    <row r="6" spans="1:10" ht="16.5" thickTop="1" thickBot="1" x14ac:dyDescent="0.3">
      <c r="A6" s="1" t="s">
        <v>1172</v>
      </c>
      <c r="B6" s="236" t="s">
        <v>1175</v>
      </c>
      <c r="C6" s="237" t="s">
        <v>1182</v>
      </c>
      <c r="D6" s="2" t="s">
        <v>1173</v>
      </c>
      <c r="E6" s="15" t="s">
        <v>1174</v>
      </c>
      <c r="F6" s="16" t="s">
        <v>1176</v>
      </c>
      <c r="G6" s="16" t="s">
        <v>1177</v>
      </c>
      <c r="H6" s="16" t="s">
        <v>1178</v>
      </c>
      <c r="I6" s="17" t="s">
        <v>1179</v>
      </c>
    </row>
    <row r="7" spans="1:10" ht="29.25" customHeight="1" thickTop="1" x14ac:dyDescent="0.25">
      <c r="A7" s="481" t="s">
        <v>499</v>
      </c>
      <c r="B7" s="234">
        <v>1</v>
      </c>
      <c r="C7" s="235" t="s">
        <v>205</v>
      </c>
      <c r="D7" s="238" t="s">
        <v>500</v>
      </c>
      <c r="E7" s="148">
        <v>3</v>
      </c>
      <c r="F7" s="149">
        <v>33.33</v>
      </c>
      <c r="G7" s="149">
        <f>(0.2*F7)+F7</f>
        <v>39.995999999999995</v>
      </c>
      <c r="H7" s="149">
        <f>E7*F7</f>
        <v>99.99</v>
      </c>
      <c r="I7" s="150">
        <f>E7*G7</f>
        <v>119.98799999999999</v>
      </c>
      <c r="J7" s="4"/>
    </row>
    <row r="8" spans="1:10" ht="24" x14ac:dyDescent="0.25">
      <c r="A8" s="479"/>
      <c r="B8" s="117">
        <v>2</v>
      </c>
      <c r="C8" s="229" t="s">
        <v>501</v>
      </c>
      <c r="D8" s="239" t="s">
        <v>511</v>
      </c>
      <c r="E8" s="58">
        <v>20</v>
      </c>
      <c r="F8" s="59">
        <v>25</v>
      </c>
      <c r="G8" s="59">
        <f>(F8*0.2)+F8</f>
        <v>30</v>
      </c>
      <c r="H8" s="59">
        <f>E8*F8</f>
        <v>500</v>
      </c>
      <c r="I8" s="60">
        <f>G8*E8</f>
        <v>600</v>
      </c>
      <c r="J8" s="4"/>
    </row>
    <row r="9" spans="1:10" ht="24" x14ac:dyDescent="0.25">
      <c r="A9" s="479"/>
      <c r="B9" s="117">
        <v>3</v>
      </c>
      <c r="C9" s="229" t="s">
        <v>512</v>
      </c>
      <c r="D9" s="239" t="s">
        <v>513</v>
      </c>
      <c r="E9" s="58">
        <v>40</v>
      </c>
      <c r="F9" s="59">
        <v>33.33</v>
      </c>
      <c r="G9" s="59">
        <f t="shared" ref="G9:G60" si="0">(F9*0.2)+F9</f>
        <v>39.995999999999995</v>
      </c>
      <c r="H9" s="59">
        <f t="shared" ref="H9:H60" si="1">E9*F9</f>
        <v>1333.1999999999998</v>
      </c>
      <c r="I9" s="60">
        <f t="shared" ref="I9:I60" si="2">G9*E9</f>
        <v>1599.8399999999997</v>
      </c>
      <c r="J9" s="4"/>
    </row>
    <row r="10" spans="1:10" ht="24" x14ac:dyDescent="0.25">
      <c r="A10" s="479"/>
      <c r="B10" s="117">
        <v>4</v>
      </c>
      <c r="C10" s="229" t="s">
        <v>512</v>
      </c>
      <c r="D10" s="239" t="s">
        <v>514</v>
      </c>
      <c r="E10" s="58">
        <v>40</v>
      </c>
      <c r="F10" s="59">
        <v>40</v>
      </c>
      <c r="G10" s="59">
        <f t="shared" si="0"/>
        <v>48</v>
      </c>
      <c r="H10" s="59">
        <f t="shared" si="1"/>
        <v>1600</v>
      </c>
      <c r="I10" s="60">
        <f t="shared" si="2"/>
        <v>1920</v>
      </c>
      <c r="J10" s="4"/>
    </row>
    <row r="11" spans="1:10" ht="24" x14ac:dyDescent="0.25">
      <c r="A11" s="479"/>
      <c r="B11" s="117">
        <v>5</v>
      </c>
      <c r="C11" s="229" t="s">
        <v>515</v>
      </c>
      <c r="D11" s="239" t="s">
        <v>516</v>
      </c>
      <c r="E11" s="58">
        <v>5000</v>
      </c>
      <c r="F11" s="59">
        <v>0.5</v>
      </c>
      <c r="G11" s="59">
        <f t="shared" si="0"/>
        <v>0.6</v>
      </c>
      <c r="H11" s="59">
        <f t="shared" si="1"/>
        <v>2500</v>
      </c>
      <c r="I11" s="60">
        <f t="shared" si="2"/>
        <v>3000</v>
      </c>
      <c r="J11" s="4"/>
    </row>
    <row r="12" spans="1:10" ht="24.75" x14ac:dyDescent="0.25">
      <c r="A12" s="479"/>
      <c r="B12" s="117">
        <v>6</v>
      </c>
      <c r="C12" s="61" t="s">
        <v>517</v>
      </c>
      <c r="D12" s="239" t="s">
        <v>523</v>
      </c>
      <c r="E12" s="58">
        <v>2000</v>
      </c>
      <c r="F12" s="59">
        <v>3.4</v>
      </c>
      <c r="G12" s="59">
        <f t="shared" si="0"/>
        <v>4.08</v>
      </c>
      <c r="H12" s="59">
        <f t="shared" si="1"/>
        <v>6800</v>
      </c>
      <c r="I12" s="60">
        <f t="shared" si="2"/>
        <v>8160</v>
      </c>
      <c r="J12" s="4"/>
    </row>
    <row r="13" spans="1:10" ht="36" x14ac:dyDescent="0.25">
      <c r="A13" s="479"/>
      <c r="B13" s="117">
        <v>7</v>
      </c>
      <c r="C13" s="229" t="s">
        <v>1185</v>
      </c>
      <c r="D13" s="239" t="s">
        <v>524</v>
      </c>
      <c r="E13" s="58">
        <v>300</v>
      </c>
      <c r="F13" s="59">
        <v>90</v>
      </c>
      <c r="G13" s="59">
        <f t="shared" si="0"/>
        <v>108</v>
      </c>
      <c r="H13" s="59">
        <f t="shared" si="1"/>
        <v>27000</v>
      </c>
      <c r="I13" s="60">
        <f t="shared" si="2"/>
        <v>32400</v>
      </c>
      <c r="J13" s="4"/>
    </row>
    <row r="14" spans="1:10" x14ac:dyDescent="0.25">
      <c r="A14" s="479"/>
      <c r="B14" s="117">
        <v>8</v>
      </c>
      <c r="C14" s="229" t="s">
        <v>525</v>
      </c>
      <c r="D14" s="239" t="s">
        <v>526</v>
      </c>
      <c r="E14" s="58">
        <v>50</v>
      </c>
      <c r="F14" s="59">
        <v>13</v>
      </c>
      <c r="G14" s="59">
        <f t="shared" si="0"/>
        <v>15.6</v>
      </c>
      <c r="H14" s="59">
        <f t="shared" si="1"/>
        <v>650</v>
      </c>
      <c r="I14" s="60">
        <f t="shared" si="2"/>
        <v>780</v>
      </c>
      <c r="J14" s="4"/>
    </row>
    <row r="15" spans="1:10" x14ac:dyDescent="0.25">
      <c r="A15" s="479"/>
      <c r="B15" s="117">
        <v>9</v>
      </c>
      <c r="C15" s="229" t="s">
        <v>412</v>
      </c>
      <c r="D15" s="239" t="s">
        <v>527</v>
      </c>
      <c r="E15" s="58">
        <v>250</v>
      </c>
      <c r="F15" s="59">
        <v>8</v>
      </c>
      <c r="G15" s="59">
        <f t="shared" si="0"/>
        <v>9.6</v>
      </c>
      <c r="H15" s="59">
        <f t="shared" si="1"/>
        <v>2000</v>
      </c>
      <c r="I15" s="60">
        <f t="shared" si="2"/>
        <v>2400</v>
      </c>
      <c r="J15" s="4"/>
    </row>
    <row r="16" spans="1:10" x14ac:dyDescent="0.25">
      <c r="A16" s="479"/>
      <c r="B16" s="117">
        <v>10</v>
      </c>
      <c r="C16" s="61" t="s">
        <v>528</v>
      </c>
      <c r="D16" s="239" t="s">
        <v>529</v>
      </c>
      <c r="E16" s="58">
        <v>60</v>
      </c>
      <c r="F16" s="59">
        <v>40</v>
      </c>
      <c r="G16" s="59">
        <f t="shared" si="0"/>
        <v>48</v>
      </c>
      <c r="H16" s="59">
        <f t="shared" si="1"/>
        <v>2400</v>
      </c>
      <c r="I16" s="60">
        <f t="shared" si="2"/>
        <v>2880</v>
      </c>
      <c r="J16" s="4"/>
    </row>
    <row r="17" spans="1:10" x14ac:dyDescent="0.25">
      <c r="A17" s="479"/>
      <c r="B17" s="117">
        <v>11</v>
      </c>
      <c r="C17" s="229" t="s">
        <v>117</v>
      </c>
      <c r="D17" s="239" t="s">
        <v>118</v>
      </c>
      <c r="E17" s="58">
        <v>30</v>
      </c>
      <c r="F17" s="59">
        <v>16.670000000000002</v>
      </c>
      <c r="G17" s="59">
        <f t="shared" si="0"/>
        <v>20.004000000000001</v>
      </c>
      <c r="H17" s="59">
        <f t="shared" si="1"/>
        <v>500.1</v>
      </c>
      <c r="I17" s="60">
        <f t="shared" si="2"/>
        <v>600.12</v>
      </c>
      <c r="J17" s="4"/>
    </row>
    <row r="18" spans="1:10" x14ac:dyDescent="0.25">
      <c r="A18" s="479"/>
      <c r="B18" s="117">
        <v>12</v>
      </c>
      <c r="C18" s="229" t="s">
        <v>207</v>
      </c>
      <c r="D18" s="239" t="s">
        <v>689</v>
      </c>
      <c r="E18" s="58">
        <v>1000</v>
      </c>
      <c r="F18" s="59">
        <v>0.05</v>
      </c>
      <c r="G18" s="59">
        <f t="shared" si="0"/>
        <v>6.0000000000000005E-2</v>
      </c>
      <c r="H18" s="59">
        <f t="shared" si="1"/>
        <v>50</v>
      </c>
      <c r="I18" s="60">
        <f t="shared" si="2"/>
        <v>60.000000000000007</v>
      </c>
      <c r="J18" s="4"/>
    </row>
    <row r="19" spans="1:10" x14ac:dyDescent="0.25">
      <c r="A19" s="479"/>
      <c r="B19" s="117">
        <v>13</v>
      </c>
      <c r="C19" s="229" t="s">
        <v>530</v>
      </c>
      <c r="D19" s="239" t="s">
        <v>531</v>
      </c>
      <c r="E19" s="58">
        <v>300</v>
      </c>
      <c r="F19" s="59">
        <v>0.83</v>
      </c>
      <c r="G19" s="59">
        <f t="shared" si="0"/>
        <v>0.996</v>
      </c>
      <c r="H19" s="59">
        <f t="shared" si="1"/>
        <v>249</v>
      </c>
      <c r="I19" s="60">
        <f t="shared" si="2"/>
        <v>298.8</v>
      </c>
      <c r="J19" s="4"/>
    </row>
    <row r="20" spans="1:10" ht="24.75" x14ac:dyDescent="0.25">
      <c r="A20" s="479"/>
      <c r="B20" s="117">
        <v>14</v>
      </c>
      <c r="C20" s="61" t="s">
        <v>532</v>
      </c>
      <c r="D20" s="239" t="s">
        <v>390</v>
      </c>
      <c r="E20" s="58">
        <v>500</v>
      </c>
      <c r="F20" s="59">
        <v>1.83</v>
      </c>
      <c r="G20" s="59">
        <f t="shared" si="0"/>
        <v>2.1960000000000002</v>
      </c>
      <c r="H20" s="59">
        <f t="shared" si="1"/>
        <v>915</v>
      </c>
      <c r="I20" s="60">
        <f t="shared" si="2"/>
        <v>1098</v>
      </c>
      <c r="J20" s="4"/>
    </row>
    <row r="21" spans="1:10" ht="24.75" x14ac:dyDescent="0.25">
      <c r="A21" s="479"/>
      <c r="B21" s="117">
        <v>15</v>
      </c>
      <c r="C21" s="61" t="s">
        <v>533</v>
      </c>
      <c r="D21" s="239" t="s">
        <v>390</v>
      </c>
      <c r="E21" s="58">
        <v>500</v>
      </c>
      <c r="F21" s="59">
        <v>1.67</v>
      </c>
      <c r="G21" s="59">
        <f t="shared" si="0"/>
        <v>2.004</v>
      </c>
      <c r="H21" s="59">
        <f t="shared" si="1"/>
        <v>835</v>
      </c>
      <c r="I21" s="60">
        <f t="shared" si="2"/>
        <v>1002</v>
      </c>
      <c r="J21" s="4"/>
    </row>
    <row r="22" spans="1:10" ht="36.75" x14ac:dyDescent="0.25">
      <c r="A22" s="479"/>
      <c r="B22" s="117">
        <v>16</v>
      </c>
      <c r="C22" s="61" t="s">
        <v>534</v>
      </c>
      <c r="D22" s="239" t="s">
        <v>535</v>
      </c>
      <c r="E22" s="58">
        <v>50</v>
      </c>
      <c r="F22" s="59">
        <v>1.75</v>
      </c>
      <c r="G22" s="59">
        <f t="shared" si="0"/>
        <v>2.1</v>
      </c>
      <c r="H22" s="59">
        <f t="shared" si="1"/>
        <v>87.5</v>
      </c>
      <c r="I22" s="60">
        <f t="shared" si="2"/>
        <v>105</v>
      </c>
      <c r="J22" s="4"/>
    </row>
    <row r="23" spans="1:10" ht="36.75" x14ac:dyDescent="0.25">
      <c r="A23" s="479"/>
      <c r="B23" s="117">
        <v>17</v>
      </c>
      <c r="C23" s="61" t="s">
        <v>534</v>
      </c>
      <c r="D23" s="239" t="s">
        <v>536</v>
      </c>
      <c r="E23" s="58">
        <v>50</v>
      </c>
      <c r="F23" s="59">
        <v>2.7</v>
      </c>
      <c r="G23" s="59">
        <f t="shared" si="0"/>
        <v>3.24</v>
      </c>
      <c r="H23" s="59">
        <f t="shared" si="1"/>
        <v>135</v>
      </c>
      <c r="I23" s="60">
        <f t="shared" si="2"/>
        <v>162</v>
      </c>
      <c r="J23" s="4"/>
    </row>
    <row r="24" spans="1:10" ht="36.75" x14ac:dyDescent="0.25">
      <c r="A24" s="479"/>
      <c r="B24" s="117">
        <v>18</v>
      </c>
      <c r="C24" s="61" t="s">
        <v>534</v>
      </c>
      <c r="D24" s="239" t="s">
        <v>537</v>
      </c>
      <c r="E24" s="58">
        <v>100</v>
      </c>
      <c r="F24" s="59">
        <v>4.17</v>
      </c>
      <c r="G24" s="59">
        <f t="shared" si="0"/>
        <v>5.0039999999999996</v>
      </c>
      <c r="H24" s="59">
        <f t="shared" si="1"/>
        <v>417</v>
      </c>
      <c r="I24" s="60">
        <f t="shared" si="2"/>
        <v>500.4</v>
      </c>
      <c r="J24" s="4"/>
    </row>
    <row r="25" spans="1:10" ht="36.75" x14ac:dyDescent="0.25">
      <c r="A25" s="479"/>
      <c r="B25" s="117">
        <v>19</v>
      </c>
      <c r="C25" s="61" t="s">
        <v>534</v>
      </c>
      <c r="D25" s="239" t="s">
        <v>538</v>
      </c>
      <c r="E25" s="58">
        <v>100</v>
      </c>
      <c r="F25" s="59">
        <v>4.5</v>
      </c>
      <c r="G25" s="59">
        <f t="shared" si="0"/>
        <v>5.4</v>
      </c>
      <c r="H25" s="59">
        <f t="shared" si="1"/>
        <v>450</v>
      </c>
      <c r="I25" s="60">
        <f t="shared" si="2"/>
        <v>540</v>
      </c>
      <c r="J25" s="4"/>
    </row>
    <row r="26" spans="1:10" ht="36.75" x14ac:dyDescent="0.25">
      <c r="A26" s="479"/>
      <c r="B26" s="117">
        <v>20</v>
      </c>
      <c r="C26" s="61" t="s">
        <v>534</v>
      </c>
      <c r="D26" s="239" t="s">
        <v>539</v>
      </c>
      <c r="E26" s="58">
        <v>100</v>
      </c>
      <c r="F26" s="59">
        <v>6</v>
      </c>
      <c r="G26" s="59">
        <f t="shared" si="0"/>
        <v>7.2</v>
      </c>
      <c r="H26" s="59">
        <f t="shared" si="1"/>
        <v>600</v>
      </c>
      <c r="I26" s="60">
        <f t="shared" si="2"/>
        <v>720</v>
      </c>
      <c r="J26" s="4"/>
    </row>
    <row r="27" spans="1:10" ht="24" x14ac:dyDescent="0.25">
      <c r="A27" s="479"/>
      <c r="B27" s="117">
        <v>21</v>
      </c>
      <c r="C27" s="229" t="s">
        <v>540</v>
      </c>
      <c r="D27" s="239" t="s">
        <v>541</v>
      </c>
      <c r="E27" s="58">
        <v>10</v>
      </c>
      <c r="F27" s="59">
        <v>50</v>
      </c>
      <c r="G27" s="59">
        <f t="shared" si="0"/>
        <v>60</v>
      </c>
      <c r="H27" s="59">
        <f t="shared" si="1"/>
        <v>500</v>
      </c>
      <c r="I27" s="60">
        <f t="shared" si="2"/>
        <v>600</v>
      </c>
      <c r="J27" s="4"/>
    </row>
    <row r="28" spans="1:10" ht="36" x14ac:dyDescent="0.25">
      <c r="A28" s="479"/>
      <c r="B28" s="117">
        <v>22</v>
      </c>
      <c r="C28" s="229" t="s">
        <v>542</v>
      </c>
      <c r="D28" s="239" t="s">
        <v>543</v>
      </c>
      <c r="E28" s="58">
        <v>20</v>
      </c>
      <c r="F28" s="59">
        <v>20</v>
      </c>
      <c r="G28" s="59">
        <f t="shared" si="0"/>
        <v>24</v>
      </c>
      <c r="H28" s="59">
        <f t="shared" si="1"/>
        <v>400</v>
      </c>
      <c r="I28" s="60">
        <f t="shared" si="2"/>
        <v>480</v>
      </c>
      <c r="J28" s="4"/>
    </row>
    <row r="29" spans="1:10" x14ac:dyDescent="0.25">
      <c r="A29" s="479"/>
      <c r="B29" s="117">
        <v>31</v>
      </c>
      <c r="C29" s="229" t="s">
        <v>544</v>
      </c>
      <c r="D29" s="239" t="s">
        <v>545</v>
      </c>
      <c r="E29" s="58">
        <v>2</v>
      </c>
      <c r="F29" s="59">
        <v>10</v>
      </c>
      <c r="G29" s="59">
        <f t="shared" si="0"/>
        <v>12</v>
      </c>
      <c r="H29" s="59">
        <f t="shared" si="1"/>
        <v>20</v>
      </c>
      <c r="I29" s="60">
        <f t="shared" si="2"/>
        <v>24</v>
      </c>
      <c r="J29" s="4"/>
    </row>
    <row r="30" spans="1:10" x14ac:dyDescent="0.25">
      <c r="A30" s="479"/>
      <c r="B30" s="117">
        <v>32</v>
      </c>
      <c r="C30" s="229" t="s">
        <v>546</v>
      </c>
      <c r="D30" s="239" t="s">
        <v>547</v>
      </c>
      <c r="E30" s="58">
        <v>2</v>
      </c>
      <c r="F30" s="59">
        <v>25</v>
      </c>
      <c r="G30" s="59">
        <f t="shared" si="0"/>
        <v>30</v>
      </c>
      <c r="H30" s="59">
        <f t="shared" si="1"/>
        <v>50</v>
      </c>
      <c r="I30" s="60">
        <f t="shared" si="2"/>
        <v>60</v>
      </c>
      <c r="J30" s="4"/>
    </row>
    <row r="31" spans="1:10" ht="36" x14ac:dyDescent="0.25">
      <c r="A31" s="479"/>
      <c r="B31" s="117">
        <v>33</v>
      </c>
      <c r="C31" s="229" t="s">
        <v>548</v>
      </c>
      <c r="D31" s="239" t="s">
        <v>549</v>
      </c>
      <c r="E31" s="58">
        <v>30</v>
      </c>
      <c r="F31" s="59">
        <v>12</v>
      </c>
      <c r="G31" s="59">
        <f t="shared" si="0"/>
        <v>14.4</v>
      </c>
      <c r="H31" s="59">
        <f t="shared" si="1"/>
        <v>360</v>
      </c>
      <c r="I31" s="60">
        <f t="shared" si="2"/>
        <v>432</v>
      </c>
      <c r="J31" s="4"/>
    </row>
    <row r="32" spans="1:10" x14ac:dyDescent="0.25">
      <c r="A32" s="479"/>
      <c r="B32" s="117">
        <v>34</v>
      </c>
      <c r="C32" s="229" t="s">
        <v>550</v>
      </c>
      <c r="D32" s="239" t="s">
        <v>551</v>
      </c>
      <c r="E32" s="58">
        <v>50</v>
      </c>
      <c r="F32" s="59">
        <v>0.3</v>
      </c>
      <c r="G32" s="59">
        <f t="shared" si="0"/>
        <v>0.36</v>
      </c>
      <c r="H32" s="59">
        <f t="shared" si="1"/>
        <v>15</v>
      </c>
      <c r="I32" s="60">
        <f t="shared" si="2"/>
        <v>18</v>
      </c>
      <c r="J32" s="4"/>
    </row>
    <row r="33" spans="1:10" x14ac:dyDescent="0.25">
      <c r="A33" s="479"/>
      <c r="B33" s="117">
        <v>35</v>
      </c>
      <c r="C33" s="229" t="s">
        <v>552</v>
      </c>
      <c r="D33" s="239" t="s">
        <v>553</v>
      </c>
      <c r="E33" s="58">
        <v>50</v>
      </c>
      <c r="F33" s="59">
        <v>0.5</v>
      </c>
      <c r="G33" s="59">
        <f t="shared" si="0"/>
        <v>0.6</v>
      </c>
      <c r="H33" s="59">
        <f t="shared" si="1"/>
        <v>25</v>
      </c>
      <c r="I33" s="60">
        <f t="shared" si="2"/>
        <v>30</v>
      </c>
      <c r="J33" s="4"/>
    </row>
    <row r="34" spans="1:10" ht="24" x14ac:dyDescent="0.25">
      <c r="A34" s="479"/>
      <c r="B34" s="117">
        <v>36</v>
      </c>
      <c r="C34" s="229" t="s">
        <v>554</v>
      </c>
      <c r="D34" s="239" t="s">
        <v>555</v>
      </c>
      <c r="E34" s="58">
        <v>200</v>
      </c>
      <c r="F34" s="59">
        <v>2</v>
      </c>
      <c r="G34" s="59">
        <f t="shared" si="0"/>
        <v>2.4</v>
      </c>
      <c r="H34" s="59">
        <f t="shared" si="1"/>
        <v>400</v>
      </c>
      <c r="I34" s="60">
        <f t="shared" si="2"/>
        <v>480</v>
      </c>
      <c r="J34" s="4"/>
    </row>
    <row r="35" spans="1:10" x14ac:dyDescent="0.25">
      <c r="A35" s="479"/>
      <c r="B35" s="117">
        <v>37</v>
      </c>
      <c r="C35" s="229" t="s">
        <v>556</v>
      </c>
      <c r="D35" s="239" t="s">
        <v>557</v>
      </c>
      <c r="E35" s="58">
        <v>20</v>
      </c>
      <c r="F35" s="59">
        <v>19</v>
      </c>
      <c r="G35" s="59">
        <f t="shared" si="0"/>
        <v>22.8</v>
      </c>
      <c r="H35" s="59">
        <f t="shared" si="1"/>
        <v>380</v>
      </c>
      <c r="I35" s="60">
        <f t="shared" si="2"/>
        <v>456</v>
      </c>
      <c r="J35" s="4"/>
    </row>
    <row r="36" spans="1:10" ht="60" x14ac:dyDescent="0.25">
      <c r="A36" s="479"/>
      <c r="B36" s="117">
        <v>38</v>
      </c>
      <c r="C36" s="229" t="s">
        <v>558</v>
      </c>
      <c r="D36" s="239" t="s">
        <v>559</v>
      </c>
      <c r="E36" s="58">
        <v>50</v>
      </c>
      <c r="F36" s="59">
        <v>9</v>
      </c>
      <c r="G36" s="59">
        <f t="shared" si="0"/>
        <v>10.8</v>
      </c>
      <c r="H36" s="59">
        <f t="shared" si="1"/>
        <v>450</v>
      </c>
      <c r="I36" s="60">
        <f t="shared" si="2"/>
        <v>540</v>
      </c>
      <c r="J36" s="4"/>
    </row>
    <row r="37" spans="1:10" ht="30" customHeight="1" x14ac:dyDescent="0.25">
      <c r="A37" s="479"/>
      <c r="B37" s="117">
        <v>39</v>
      </c>
      <c r="C37" s="229" t="s">
        <v>560</v>
      </c>
      <c r="D37" s="239" t="s">
        <v>561</v>
      </c>
      <c r="E37" s="58">
        <v>16</v>
      </c>
      <c r="F37" s="59">
        <v>45</v>
      </c>
      <c r="G37" s="59">
        <f t="shared" si="0"/>
        <v>54</v>
      </c>
      <c r="H37" s="59">
        <f t="shared" si="1"/>
        <v>720</v>
      </c>
      <c r="I37" s="60">
        <f t="shared" si="2"/>
        <v>864</v>
      </c>
      <c r="J37" s="4"/>
    </row>
    <row r="38" spans="1:10" ht="24" x14ac:dyDescent="0.25">
      <c r="A38" s="479"/>
      <c r="B38" s="117">
        <v>40</v>
      </c>
      <c r="C38" s="229" t="s">
        <v>562</v>
      </c>
      <c r="D38" s="239" t="s">
        <v>672</v>
      </c>
      <c r="E38" s="58">
        <v>6</v>
      </c>
      <c r="F38" s="59">
        <v>100</v>
      </c>
      <c r="G38" s="59">
        <f t="shared" si="0"/>
        <v>120</v>
      </c>
      <c r="H38" s="59">
        <f t="shared" si="1"/>
        <v>600</v>
      </c>
      <c r="I38" s="60">
        <f t="shared" si="2"/>
        <v>720</v>
      </c>
      <c r="J38" s="4"/>
    </row>
    <row r="39" spans="1:10" x14ac:dyDescent="0.25">
      <c r="A39" s="479"/>
      <c r="B39" s="117">
        <v>41</v>
      </c>
      <c r="C39" s="229" t="s">
        <v>563</v>
      </c>
      <c r="D39" s="239" t="s">
        <v>564</v>
      </c>
      <c r="E39" s="58">
        <v>60</v>
      </c>
      <c r="F39" s="59">
        <v>5.8</v>
      </c>
      <c r="G39" s="59">
        <f t="shared" si="0"/>
        <v>6.96</v>
      </c>
      <c r="H39" s="59">
        <f t="shared" si="1"/>
        <v>348</v>
      </c>
      <c r="I39" s="60">
        <f t="shared" si="2"/>
        <v>417.6</v>
      </c>
      <c r="J39" s="4"/>
    </row>
    <row r="40" spans="1:10" x14ac:dyDescent="0.25">
      <c r="A40" s="479"/>
      <c r="B40" s="117">
        <v>42</v>
      </c>
      <c r="C40" s="229" t="s">
        <v>161</v>
      </c>
      <c r="D40" s="239" t="s">
        <v>565</v>
      </c>
      <c r="E40" s="58">
        <v>5</v>
      </c>
      <c r="F40" s="59">
        <v>35</v>
      </c>
      <c r="G40" s="59">
        <f t="shared" si="0"/>
        <v>42</v>
      </c>
      <c r="H40" s="59">
        <f t="shared" si="1"/>
        <v>175</v>
      </c>
      <c r="I40" s="60">
        <f t="shared" si="2"/>
        <v>210</v>
      </c>
      <c r="J40" s="4"/>
    </row>
    <row r="41" spans="1:10" x14ac:dyDescent="0.25">
      <c r="A41" s="479"/>
      <c r="B41" s="117">
        <v>43</v>
      </c>
      <c r="C41" s="229" t="s">
        <v>566</v>
      </c>
      <c r="D41" s="239" t="s">
        <v>567</v>
      </c>
      <c r="E41" s="58">
        <v>60</v>
      </c>
      <c r="F41" s="59">
        <v>5</v>
      </c>
      <c r="G41" s="59">
        <f t="shared" si="0"/>
        <v>6</v>
      </c>
      <c r="H41" s="59">
        <f t="shared" si="1"/>
        <v>300</v>
      </c>
      <c r="I41" s="60">
        <f t="shared" si="2"/>
        <v>360</v>
      </c>
      <c r="J41" s="4"/>
    </row>
    <row r="42" spans="1:10" x14ac:dyDescent="0.25">
      <c r="A42" s="479"/>
      <c r="B42" s="117">
        <v>44</v>
      </c>
      <c r="C42" s="229" t="s">
        <v>566</v>
      </c>
      <c r="D42" s="239" t="s">
        <v>568</v>
      </c>
      <c r="E42" s="58">
        <v>30</v>
      </c>
      <c r="F42" s="59">
        <v>7</v>
      </c>
      <c r="G42" s="59">
        <f t="shared" si="0"/>
        <v>8.4</v>
      </c>
      <c r="H42" s="59">
        <f t="shared" si="1"/>
        <v>210</v>
      </c>
      <c r="I42" s="60">
        <f t="shared" si="2"/>
        <v>252</v>
      </c>
      <c r="J42" s="4"/>
    </row>
    <row r="43" spans="1:10" x14ac:dyDescent="0.25">
      <c r="A43" s="479"/>
      <c r="B43" s="117">
        <v>45</v>
      </c>
      <c r="C43" s="229" t="s">
        <v>569</v>
      </c>
      <c r="D43" s="239" t="s">
        <v>570</v>
      </c>
      <c r="E43" s="58">
        <v>15</v>
      </c>
      <c r="F43" s="59">
        <v>41</v>
      </c>
      <c r="G43" s="59">
        <f t="shared" si="0"/>
        <v>49.2</v>
      </c>
      <c r="H43" s="59">
        <f t="shared" si="1"/>
        <v>615</v>
      </c>
      <c r="I43" s="60">
        <f t="shared" si="2"/>
        <v>738</v>
      </c>
      <c r="J43" s="4"/>
    </row>
    <row r="44" spans="1:10" x14ac:dyDescent="0.25">
      <c r="A44" s="479"/>
      <c r="B44" s="117">
        <v>46</v>
      </c>
      <c r="C44" s="229" t="s">
        <v>571</v>
      </c>
      <c r="D44" s="239" t="s">
        <v>557</v>
      </c>
      <c r="E44" s="58">
        <v>50</v>
      </c>
      <c r="F44" s="59">
        <v>19</v>
      </c>
      <c r="G44" s="59">
        <f t="shared" si="0"/>
        <v>22.8</v>
      </c>
      <c r="H44" s="59">
        <f t="shared" si="1"/>
        <v>950</v>
      </c>
      <c r="I44" s="60">
        <f t="shared" si="2"/>
        <v>1140</v>
      </c>
      <c r="J44" s="4"/>
    </row>
    <row r="45" spans="1:10" x14ac:dyDescent="0.25">
      <c r="A45" s="479"/>
      <c r="B45" s="117">
        <v>47</v>
      </c>
      <c r="C45" s="229" t="s">
        <v>572</v>
      </c>
      <c r="D45" s="239" t="s">
        <v>573</v>
      </c>
      <c r="E45" s="58">
        <v>10</v>
      </c>
      <c r="F45" s="59">
        <v>8</v>
      </c>
      <c r="G45" s="59">
        <f t="shared" si="0"/>
        <v>9.6</v>
      </c>
      <c r="H45" s="59">
        <f t="shared" si="1"/>
        <v>80</v>
      </c>
      <c r="I45" s="60">
        <f t="shared" si="2"/>
        <v>96</v>
      </c>
      <c r="J45" s="4"/>
    </row>
    <row r="46" spans="1:10" x14ac:dyDescent="0.25">
      <c r="A46" s="479"/>
      <c r="B46" s="117">
        <v>48</v>
      </c>
      <c r="C46" s="229" t="s">
        <v>574</v>
      </c>
      <c r="D46" s="239" t="s">
        <v>682</v>
      </c>
      <c r="E46" s="58">
        <v>10</v>
      </c>
      <c r="F46" s="59">
        <v>7</v>
      </c>
      <c r="G46" s="59">
        <f t="shared" si="0"/>
        <v>8.4</v>
      </c>
      <c r="H46" s="59">
        <f t="shared" si="1"/>
        <v>70</v>
      </c>
      <c r="I46" s="60">
        <f t="shared" si="2"/>
        <v>84</v>
      </c>
      <c r="J46" s="4"/>
    </row>
    <row r="47" spans="1:10" x14ac:dyDescent="0.25">
      <c r="A47" s="479"/>
      <c r="B47" s="117">
        <v>49</v>
      </c>
      <c r="C47" s="229" t="s">
        <v>575</v>
      </c>
      <c r="D47" s="239" t="s">
        <v>576</v>
      </c>
      <c r="E47" s="58">
        <v>50</v>
      </c>
      <c r="F47" s="59">
        <v>4.4000000000000004</v>
      </c>
      <c r="G47" s="59">
        <f t="shared" si="0"/>
        <v>5.28</v>
      </c>
      <c r="H47" s="59">
        <f t="shared" si="1"/>
        <v>220.00000000000003</v>
      </c>
      <c r="I47" s="60">
        <f t="shared" si="2"/>
        <v>264</v>
      </c>
      <c r="J47" s="4"/>
    </row>
    <row r="48" spans="1:10" x14ac:dyDescent="0.25">
      <c r="A48" s="479"/>
      <c r="B48" s="117">
        <v>51</v>
      </c>
      <c r="C48" s="229" t="s">
        <v>577</v>
      </c>
      <c r="D48" s="239" t="s">
        <v>578</v>
      </c>
      <c r="E48" s="58">
        <v>500</v>
      </c>
      <c r="F48" s="59">
        <v>0.5</v>
      </c>
      <c r="G48" s="59">
        <f t="shared" si="0"/>
        <v>0.6</v>
      </c>
      <c r="H48" s="59">
        <f t="shared" si="1"/>
        <v>250</v>
      </c>
      <c r="I48" s="60">
        <f t="shared" si="2"/>
        <v>300</v>
      </c>
      <c r="J48" s="4"/>
    </row>
    <row r="49" spans="1:10" ht="36" x14ac:dyDescent="0.25">
      <c r="A49" s="479"/>
      <c r="B49" s="117">
        <v>52</v>
      </c>
      <c r="C49" s="229" t="s">
        <v>579</v>
      </c>
      <c r="D49" s="239" t="s">
        <v>580</v>
      </c>
      <c r="E49" s="58">
        <v>5</v>
      </c>
      <c r="F49" s="59">
        <v>300</v>
      </c>
      <c r="G49" s="59">
        <f t="shared" si="0"/>
        <v>360</v>
      </c>
      <c r="H49" s="59">
        <f t="shared" si="1"/>
        <v>1500</v>
      </c>
      <c r="I49" s="60">
        <f t="shared" si="2"/>
        <v>1800</v>
      </c>
      <c r="J49" s="4"/>
    </row>
    <row r="50" spans="1:10" x14ac:dyDescent="0.25">
      <c r="A50" s="479"/>
      <c r="B50" s="117">
        <v>53</v>
      </c>
      <c r="C50" s="229" t="s">
        <v>581</v>
      </c>
      <c r="D50" s="239" t="s">
        <v>582</v>
      </c>
      <c r="E50" s="58">
        <v>3</v>
      </c>
      <c r="F50" s="59">
        <v>180</v>
      </c>
      <c r="G50" s="59">
        <f t="shared" si="0"/>
        <v>216</v>
      </c>
      <c r="H50" s="59">
        <f t="shared" si="1"/>
        <v>540</v>
      </c>
      <c r="I50" s="60">
        <f t="shared" si="2"/>
        <v>648</v>
      </c>
      <c r="J50" s="4"/>
    </row>
    <row r="51" spans="1:10" x14ac:dyDescent="0.25">
      <c r="A51" s="479"/>
      <c r="B51" s="117">
        <v>54</v>
      </c>
      <c r="C51" s="229" t="s">
        <v>583</v>
      </c>
      <c r="D51" s="239" t="s">
        <v>584</v>
      </c>
      <c r="E51" s="58">
        <v>4</v>
      </c>
      <c r="F51" s="59">
        <v>240</v>
      </c>
      <c r="G51" s="59">
        <f t="shared" si="0"/>
        <v>288</v>
      </c>
      <c r="H51" s="59">
        <f t="shared" si="1"/>
        <v>960</v>
      </c>
      <c r="I51" s="60">
        <f t="shared" si="2"/>
        <v>1152</v>
      </c>
      <c r="J51" s="4"/>
    </row>
    <row r="52" spans="1:10" x14ac:dyDescent="0.25">
      <c r="A52" s="479"/>
      <c r="B52" s="117">
        <v>55</v>
      </c>
      <c r="C52" s="229" t="s">
        <v>583</v>
      </c>
      <c r="D52" s="239" t="s">
        <v>585</v>
      </c>
      <c r="E52" s="58">
        <v>4</v>
      </c>
      <c r="F52" s="59">
        <v>24</v>
      </c>
      <c r="G52" s="59">
        <f t="shared" si="0"/>
        <v>28.8</v>
      </c>
      <c r="H52" s="59">
        <f t="shared" si="1"/>
        <v>96</v>
      </c>
      <c r="I52" s="60">
        <f t="shared" si="2"/>
        <v>115.2</v>
      </c>
      <c r="J52" s="4"/>
    </row>
    <row r="53" spans="1:10" ht="24" x14ac:dyDescent="0.25">
      <c r="A53" s="479"/>
      <c r="B53" s="117">
        <v>56</v>
      </c>
      <c r="C53" s="229" t="s">
        <v>234</v>
      </c>
      <c r="D53" s="239" t="s">
        <v>586</v>
      </c>
      <c r="E53" s="58">
        <v>30</v>
      </c>
      <c r="F53" s="59">
        <v>60</v>
      </c>
      <c r="G53" s="59">
        <f t="shared" si="0"/>
        <v>72</v>
      </c>
      <c r="H53" s="59">
        <f t="shared" si="1"/>
        <v>1800</v>
      </c>
      <c r="I53" s="60">
        <f t="shared" si="2"/>
        <v>2160</v>
      </c>
      <c r="J53" s="4"/>
    </row>
    <row r="54" spans="1:10" x14ac:dyDescent="0.25">
      <c r="A54" s="479"/>
      <c r="B54" s="117">
        <v>57</v>
      </c>
      <c r="C54" s="229" t="s">
        <v>227</v>
      </c>
      <c r="D54" s="239" t="s">
        <v>587</v>
      </c>
      <c r="E54" s="58">
        <v>30</v>
      </c>
      <c r="F54" s="59">
        <v>50</v>
      </c>
      <c r="G54" s="59">
        <f t="shared" si="0"/>
        <v>60</v>
      </c>
      <c r="H54" s="59">
        <f t="shared" si="1"/>
        <v>1500</v>
      </c>
      <c r="I54" s="60">
        <f t="shared" si="2"/>
        <v>1800</v>
      </c>
      <c r="J54" s="4"/>
    </row>
    <row r="55" spans="1:10" ht="24" x14ac:dyDescent="0.25">
      <c r="A55" s="479"/>
      <c r="B55" s="117">
        <v>58</v>
      </c>
      <c r="C55" s="229" t="s">
        <v>588</v>
      </c>
      <c r="D55" s="240" t="s">
        <v>589</v>
      </c>
      <c r="E55" s="14">
        <v>4</v>
      </c>
      <c r="F55" s="9">
        <v>50</v>
      </c>
      <c r="G55" s="9">
        <f t="shared" si="0"/>
        <v>60</v>
      </c>
      <c r="H55" s="9">
        <f t="shared" si="1"/>
        <v>200</v>
      </c>
      <c r="I55" s="19">
        <f t="shared" si="2"/>
        <v>240</v>
      </c>
      <c r="J55" s="4"/>
    </row>
    <row r="56" spans="1:10" ht="24" x14ac:dyDescent="0.25">
      <c r="A56" s="479"/>
      <c r="B56" s="257">
        <v>59</v>
      </c>
      <c r="C56" s="258" t="s">
        <v>609</v>
      </c>
      <c r="D56" s="259" t="s">
        <v>1042</v>
      </c>
      <c r="E56" s="201">
        <v>3</v>
      </c>
      <c r="F56" s="187">
        <v>2017</v>
      </c>
      <c r="G56" s="187">
        <f t="shared" si="0"/>
        <v>2420.4</v>
      </c>
      <c r="H56" s="187">
        <f t="shared" si="1"/>
        <v>6051</v>
      </c>
      <c r="I56" s="196">
        <f t="shared" si="2"/>
        <v>7261.2000000000007</v>
      </c>
      <c r="J56" s="4"/>
    </row>
    <row r="57" spans="1:10" ht="24" customHeight="1" x14ac:dyDescent="0.25">
      <c r="A57" s="479"/>
      <c r="B57" s="257">
        <v>60</v>
      </c>
      <c r="C57" s="258" t="s">
        <v>609</v>
      </c>
      <c r="D57" s="259" t="s">
        <v>1043</v>
      </c>
      <c r="E57" s="201">
        <v>3</v>
      </c>
      <c r="F57" s="187">
        <v>1958</v>
      </c>
      <c r="G57" s="187">
        <f t="shared" si="0"/>
        <v>2349.6</v>
      </c>
      <c r="H57" s="187">
        <f t="shared" si="1"/>
        <v>5874</v>
      </c>
      <c r="I57" s="196">
        <f t="shared" si="2"/>
        <v>7048.7999999999993</v>
      </c>
      <c r="J57" s="4"/>
    </row>
    <row r="58" spans="1:10" ht="24" x14ac:dyDescent="0.25">
      <c r="A58" s="479"/>
      <c r="B58" s="257">
        <v>61</v>
      </c>
      <c r="C58" s="258" t="s">
        <v>609</v>
      </c>
      <c r="D58" s="259" t="s">
        <v>1044</v>
      </c>
      <c r="E58" s="201">
        <v>3</v>
      </c>
      <c r="F58" s="187">
        <v>1958</v>
      </c>
      <c r="G58" s="187">
        <f t="shared" si="0"/>
        <v>2349.6</v>
      </c>
      <c r="H58" s="187">
        <f t="shared" si="1"/>
        <v>5874</v>
      </c>
      <c r="I58" s="196">
        <f t="shared" si="2"/>
        <v>7048.7999999999993</v>
      </c>
      <c r="J58" s="4"/>
    </row>
    <row r="59" spans="1:10" ht="24" x14ac:dyDescent="0.25">
      <c r="A59" s="479"/>
      <c r="B59" s="257">
        <v>62</v>
      </c>
      <c r="C59" s="258" t="s">
        <v>609</v>
      </c>
      <c r="D59" s="259" t="s">
        <v>1045</v>
      </c>
      <c r="E59" s="201">
        <v>3</v>
      </c>
      <c r="F59" s="187">
        <v>1958</v>
      </c>
      <c r="G59" s="187">
        <f t="shared" si="0"/>
        <v>2349.6</v>
      </c>
      <c r="H59" s="187">
        <f t="shared" si="1"/>
        <v>5874</v>
      </c>
      <c r="I59" s="196">
        <f t="shared" si="2"/>
        <v>7048.7999999999993</v>
      </c>
      <c r="J59" s="184"/>
    </row>
    <row r="60" spans="1:10" ht="36" x14ac:dyDescent="0.25">
      <c r="A60" s="480"/>
      <c r="B60" s="117">
        <v>63</v>
      </c>
      <c r="C60" s="229" t="s">
        <v>590</v>
      </c>
      <c r="D60" s="241" t="s">
        <v>591</v>
      </c>
      <c r="E60" s="58">
        <v>10</v>
      </c>
      <c r="F60" s="59">
        <v>140</v>
      </c>
      <c r="G60" s="59">
        <f t="shared" si="0"/>
        <v>168</v>
      </c>
      <c r="H60" s="9">
        <f t="shared" si="1"/>
        <v>1400</v>
      </c>
      <c r="I60" s="19">
        <f t="shared" si="2"/>
        <v>1680</v>
      </c>
      <c r="J60" s="186"/>
    </row>
    <row r="61" spans="1:10" ht="15.75" thickBot="1" x14ac:dyDescent="0.3">
      <c r="A61" s="170" t="s">
        <v>20</v>
      </c>
      <c r="B61" s="242"/>
      <c r="C61" s="243"/>
      <c r="D61" s="244"/>
      <c r="E61" s="178"/>
      <c r="F61" s="175"/>
      <c r="G61" s="175"/>
      <c r="H61" s="247">
        <f>SUM(H7:H60)</f>
        <v>87928.790000000008</v>
      </c>
      <c r="I61" s="248">
        <f>SUM(I7:I60)</f>
        <v>105514.54800000001</v>
      </c>
      <c r="J61" s="4"/>
    </row>
    <row r="62" spans="1:10" ht="15.75" thickTop="1" x14ac:dyDescent="0.25">
      <c r="A62" s="184"/>
      <c r="J62" s="4"/>
    </row>
    <row r="63" spans="1:10" x14ac:dyDescent="0.25">
      <c r="A63" s="184"/>
      <c r="D63" s="183"/>
      <c r="J63" s="4"/>
    </row>
    <row r="64" spans="1:10" x14ac:dyDescent="0.25">
      <c r="A64" s="184"/>
      <c r="J64" s="4"/>
    </row>
    <row r="65" spans="1:10" x14ac:dyDescent="0.25">
      <c r="A65" s="184"/>
      <c r="J65" s="4"/>
    </row>
    <row r="66" spans="1:10" x14ac:dyDescent="0.25">
      <c r="A66" s="184"/>
      <c r="J66" s="4"/>
    </row>
    <row r="67" spans="1:10" x14ac:dyDescent="0.25">
      <c r="A67" s="184"/>
      <c r="J67" s="4"/>
    </row>
    <row r="68" spans="1:10" x14ac:dyDescent="0.25">
      <c r="A68" s="184"/>
      <c r="J68" s="4"/>
    </row>
    <row r="69" spans="1:10" x14ac:dyDescent="0.25">
      <c r="A69" s="185"/>
    </row>
  </sheetData>
  <mergeCells count="3">
    <mergeCell ref="B2:I2"/>
    <mergeCell ref="B3:I3"/>
    <mergeCell ref="A7:A60"/>
  </mergeCells>
  <phoneticPr fontId="0" type="noConversion"/>
  <pageMargins left="0.75" right="0.75" top="1" bottom="1" header="0.4921259845" footer="0.492125984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8"/>
  <sheetViews>
    <sheetView topLeftCell="A39" workbookViewId="0">
      <selection activeCell="B3" sqref="B3:I3"/>
    </sheetView>
  </sheetViews>
  <sheetFormatPr defaultRowHeight="15" x14ac:dyDescent="0.25"/>
  <cols>
    <col min="1" max="1" width="18.42578125" customWidth="1"/>
    <col min="2" max="2" width="3.28515625" style="10" customWidth="1"/>
    <col min="3" max="3" width="24.7109375" style="10" customWidth="1"/>
    <col min="4" max="4" width="42.57031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2" spans="1:10" x14ac:dyDescent="0.25">
      <c r="A2" s="22" t="s">
        <v>1180</v>
      </c>
      <c r="B2" s="477" t="s">
        <v>592</v>
      </c>
      <c r="C2" s="477"/>
      <c r="D2" s="477"/>
      <c r="E2" s="477"/>
      <c r="F2" s="477"/>
      <c r="G2" s="477"/>
      <c r="H2" s="477"/>
      <c r="I2" s="477"/>
    </row>
    <row r="3" spans="1:10" x14ac:dyDescent="0.25">
      <c r="A3" s="22" t="s">
        <v>1181</v>
      </c>
      <c r="B3" s="477" t="s">
        <v>593</v>
      </c>
      <c r="C3" s="477"/>
      <c r="D3" s="477"/>
      <c r="E3" s="477"/>
      <c r="F3" s="477"/>
      <c r="G3" s="477"/>
      <c r="H3" s="477"/>
      <c r="I3" s="477"/>
    </row>
    <row r="4" spans="1:10" x14ac:dyDescent="0.25">
      <c r="A4" s="22"/>
      <c r="C4" s="21"/>
      <c r="D4" s="21"/>
      <c r="E4" s="21"/>
      <c r="F4" s="21"/>
      <c r="G4" s="21"/>
      <c r="H4" s="21"/>
      <c r="I4" s="21"/>
    </row>
    <row r="5" spans="1:10" s="21" customFormat="1" ht="15.75" thickBot="1" x14ac:dyDescent="0.3">
      <c r="A5" s="20"/>
      <c r="B5" s="20"/>
      <c r="C5" s="20"/>
      <c r="D5" s="20"/>
      <c r="E5" s="20"/>
      <c r="F5" s="20"/>
      <c r="G5" s="20"/>
      <c r="H5" s="20"/>
      <c r="I5" s="20"/>
    </row>
    <row r="6" spans="1:10" ht="16.5" thickTop="1" thickBot="1" x14ac:dyDescent="0.3">
      <c r="A6" s="1" t="s">
        <v>1172</v>
      </c>
      <c r="B6" s="11" t="s">
        <v>1175</v>
      </c>
      <c r="C6" s="24" t="s">
        <v>1182</v>
      </c>
      <c r="D6" s="2" t="s">
        <v>1173</v>
      </c>
      <c r="E6" s="15" t="s">
        <v>1174</v>
      </c>
      <c r="F6" s="16" t="s">
        <v>1176</v>
      </c>
      <c r="G6" s="16" t="s">
        <v>1177</v>
      </c>
      <c r="H6" s="16" t="s">
        <v>1178</v>
      </c>
      <c r="I6" s="17" t="s">
        <v>1179</v>
      </c>
    </row>
    <row r="7" spans="1:10" ht="27" customHeight="1" thickTop="1" x14ac:dyDescent="0.25">
      <c r="A7" s="478" t="s">
        <v>593</v>
      </c>
      <c r="B7" s="30">
        <v>1</v>
      </c>
      <c r="C7" s="190" t="s">
        <v>205</v>
      </c>
      <c r="D7" s="32" t="s">
        <v>594</v>
      </c>
      <c r="E7" s="13">
        <v>3</v>
      </c>
      <c r="F7" s="8">
        <v>33.33</v>
      </c>
      <c r="G7" s="8">
        <f>(0.2*F7)+F7</f>
        <v>39.995999999999995</v>
      </c>
      <c r="H7" s="8">
        <f>E7*F7</f>
        <v>99.99</v>
      </c>
      <c r="I7" s="18">
        <f>E7*G7</f>
        <v>119.98799999999999</v>
      </c>
      <c r="J7" s="4"/>
    </row>
    <row r="8" spans="1:10" ht="24.75" customHeight="1" x14ac:dyDescent="0.25">
      <c r="A8" s="485"/>
      <c r="B8" s="6">
        <v>2</v>
      </c>
      <c r="C8" s="192" t="s">
        <v>501</v>
      </c>
      <c r="D8" s="35" t="s">
        <v>595</v>
      </c>
      <c r="E8" s="14">
        <v>10</v>
      </c>
      <c r="F8" s="9">
        <v>25</v>
      </c>
      <c r="G8" s="9">
        <f>(F8*0.2)+F8</f>
        <v>30</v>
      </c>
      <c r="H8" s="9">
        <f>E8*F8</f>
        <v>250</v>
      </c>
      <c r="I8" s="19">
        <f>G8*E8</f>
        <v>300</v>
      </c>
      <c r="J8" s="4"/>
    </row>
    <row r="9" spans="1:10" ht="27" customHeight="1" x14ac:dyDescent="0.25">
      <c r="A9" s="485"/>
      <c r="B9" s="6">
        <v>3</v>
      </c>
      <c r="C9" s="192" t="s">
        <v>512</v>
      </c>
      <c r="D9" s="35" t="s">
        <v>596</v>
      </c>
      <c r="E9" s="14">
        <v>20</v>
      </c>
      <c r="F9" s="9">
        <v>33.33</v>
      </c>
      <c r="G9" s="9">
        <f t="shared" ref="G9:G56" si="0">(F9*0.2)+F9</f>
        <v>39.995999999999995</v>
      </c>
      <c r="H9" s="9">
        <f t="shared" ref="H9:H56" si="1">E9*F9</f>
        <v>666.59999999999991</v>
      </c>
      <c r="I9" s="19">
        <f t="shared" ref="I9:I56" si="2">G9*E9</f>
        <v>799.91999999999985</v>
      </c>
      <c r="J9" s="4"/>
    </row>
    <row r="10" spans="1:10" ht="25.5" customHeight="1" x14ac:dyDescent="0.25">
      <c r="A10" s="485"/>
      <c r="B10" s="6">
        <v>4</v>
      </c>
      <c r="C10" s="192" t="s">
        <v>512</v>
      </c>
      <c r="D10" s="35" t="s">
        <v>597</v>
      </c>
      <c r="E10" s="14">
        <v>20</v>
      </c>
      <c r="F10" s="9">
        <v>40</v>
      </c>
      <c r="G10" s="9">
        <f t="shared" si="0"/>
        <v>48</v>
      </c>
      <c r="H10" s="9">
        <f t="shared" si="1"/>
        <v>800</v>
      </c>
      <c r="I10" s="19">
        <f t="shared" si="2"/>
        <v>960</v>
      </c>
      <c r="J10" s="4"/>
    </row>
    <row r="11" spans="1:10" x14ac:dyDescent="0.25">
      <c r="A11" s="485"/>
      <c r="B11" s="6">
        <v>5</v>
      </c>
      <c r="C11" s="192" t="s">
        <v>515</v>
      </c>
      <c r="D11" s="35" t="s">
        <v>598</v>
      </c>
      <c r="E11" s="14">
        <v>1000</v>
      </c>
      <c r="F11" s="9">
        <v>0.5</v>
      </c>
      <c r="G11" s="9">
        <f t="shared" si="0"/>
        <v>0.6</v>
      </c>
      <c r="H11" s="9">
        <f t="shared" si="1"/>
        <v>500</v>
      </c>
      <c r="I11" s="19">
        <f t="shared" si="2"/>
        <v>600</v>
      </c>
      <c r="J11" s="4"/>
    </row>
    <row r="12" spans="1:10" ht="24.75" x14ac:dyDescent="0.25">
      <c r="A12" s="485"/>
      <c r="B12" s="6">
        <v>6</v>
      </c>
      <c r="C12" s="192" t="s">
        <v>517</v>
      </c>
      <c r="D12" s="35" t="s">
        <v>599</v>
      </c>
      <c r="E12" s="14">
        <v>200</v>
      </c>
      <c r="F12" s="9">
        <v>3.4</v>
      </c>
      <c r="G12" s="9">
        <f t="shared" si="0"/>
        <v>4.08</v>
      </c>
      <c r="H12" s="9">
        <f t="shared" si="1"/>
        <v>680</v>
      </c>
      <c r="I12" s="19">
        <f t="shared" si="2"/>
        <v>816</v>
      </c>
      <c r="J12" s="4"/>
    </row>
    <row r="13" spans="1:10" ht="38.25" customHeight="1" x14ac:dyDescent="0.25">
      <c r="A13" s="485"/>
      <c r="B13" s="6">
        <v>7</v>
      </c>
      <c r="C13" s="192" t="s">
        <v>1185</v>
      </c>
      <c r="D13" s="35" t="s">
        <v>600</v>
      </c>
      <c r="E13" s="14">
        <v>50</v>
      </c>
      <c r="F13" s="9">
        <v>90</v>
      </c>
      <c r="G13" s="9">
        <f t="shared" si="0"/>
        <v>108</v>
      </c>
      <c r="H13" s="9">
        <f t="shared" si="1"/>
        <v>4500</v>
      </c>
      <c r="I13" s="19">
        <f t="shared" si="2"/>
        <v>5400</v>
      </c>
      <c r="J13" s="4"/>
    </row>
    <row r="14" spans="1:10" x14ac:dyDescent="0.25">
      <c r="A14" s="485"/>
      <c r="B14" s="6">
        <v>8</v>
      </c>
      <c r="C14" s="192" t="s">
        <v>412</v>
      </c>
      <c r="D14" s="35" t="s">
        <v>527</v>
      </c>
      <c r="E14" s="14">
        <v>300</v>
      </c>
      <c r="F14" s="9">
        <v>8</v>
      </c>
      <c r="G14" s="9">
        <f t="shared" si="0"/>
        <v>9.6</v>
      </c>
      <c r="H14" s="9">
        <f t="shared" si="1"/>
        <v>2400</v>
      </c>
      <c r="I14" s="19">
        <f t="shared" si="2"/>
        <v>2880</v>
      </c>
      <c r="J14" s="4"/>
    </row>
    <row r="15" spans="1:10" x14ac:dyDescent="0.25">
      <c r="A15" s="485"/>
      <c r="B15" s="6">
        <v>9</v>
      </c>
      <c r="C15" s="192" t="s">
        <v>528</v>
      </c>
      <c r="D15" s="35" t="s">
        <v>601</v>
      </c>
      <c r="E15" s="14">
        <v>30</v>
      </c>
      <c r="F15" s="9">
        <v>40</v>
      </c>
      <c r="G15" s="9">
        <f t="shared" si="0"/>
        <v>48</v>
      </c>
      <c r="H15" s="9">
        <f t="shared" si="1"/>
        <v>1200</v>
      </c>
      <c r="I15" s="19">
        <f t="shared" si="2"/>
        <v>1440</v>
      </c>
      <c r="J15" s="4"/>
    </row>
    <row r="16" spans="1:10" x14ac:dyDescent="0.25">
      <c r="A16" s="485"/>
      <c r="B16" s="6">
        <v>10</v>
      </c>
      <c r="C16" s="192" t="s">
        <v>117</v>
      </c>
      <c r="D16" s="35" t="s">
        <v>602</v>
      </c>
      <c r="E16" s="14">
        <v>10</v>
      </c>
      <c r="F16" s="9">
        <v>16.670000000000002</v>
      </c>
      <c r="G16" s="9">
        <f t="shared" si="0"/>
        <v>20.004000000000001</v>
      </c>
      <c r="H16" s="9">
        <f t="shared" si="1"/>
        <v>166.70000000000002</v>
      </c>
      <c r="I16" s="19">
        <f t="shared" si="2"/>
        <v>200.04000000000002</v>
      </c>
      <c r="J16" s="4"/>
    </row>
    <row r="17" spans="1:10" x14ac:dyDescent="0.25">
      <c r="A17" s="485"/>
      <c r="B17" s="6">
        <v>11</v>
      </c>
      <c r="C17" s="192" t="s">
        <v>207</v>
      </c>
      <c r="D17" s="35" t="s">
        <v>603</v>
      </c>
      <c r="E17" s="14">
        <v>500</v>
      </c>
      <c r="F17" s="9">
        <v>0.05</v>
      </c>
      <c r="G17" s="9">
        <f t="shared" si="0"/>
        <v>6.0000000000000005E-2</v>
      </c>
      <c r="H17" s="9">
        <f t="shared" si="1"/>
        <v>25</v>
      </c>
      <c r="I17" s="19">
        <f t="shared" si="2"/>
        <v>30.000000000000004</v>
      </c>
      <c r="J17" s="4"/>
    </row>
    <row r="18" spans="1:10" x14ac:dyDescent="0.25">
      <c r="A18" s="485"/>
      <c r="B18" s="6">
        <v>12</v>
      </c>
      <c r="C18" s="192" t="s">
        <v>530</v>
      </c>
      <c r="D18" s="35" t="s">
        <v>604</v>
      </c>
      <c r="E18" s="14">
        <v>300</v>
      </c>
      <c r="F18" s="9">
        <v>1</v>
      </c>
      <c r="G18" s="9">
        <f t="shared" si="0"/>
        <v>1.2</v>
      </c>
      <c r="H18" s="9">
        <f t="shared" si="1"/>
        <v>300</v>
      </c>
      <c r="I18" s="19">
        <f t="shared" si="2"/>
        <v>360</v>
      </c>
      <c r="J18" s="4"/>
    </row>
    <row r="19" spans="1:10" ht="24.75" x14ac:dyDescent="0.25">
      <c r="A19" s="485"/>
      <c r="B19" s="6">
        <v>13</v>
      </c>
      <c r="C19" s="192" t="s">
        <v>532</v>
      </c>
      <c r="D19" s="35" t="s">
        <v>390</v>
      </c>
      <c r="E19" s="14">
        <v>800</v>
      </c>
      <c r="F19" s="9">
        <v>1.83</v>
      </c>
      <c r="G19" s="9">
        <f t="shared" si="0"/>
        <v>2.1960000000000002</v>
      </c>
      <c r="H19" s="9">
        <f t="shared" si="1"/>
        <v>1464</v>
      </c>
      <c r="I19" s="19">
        <f t="shared" si="2"/>
        <v>1756.8000000000002</v>
      </c>
      <c r="J19" s="4"/>
    </row>
    <row r="20" spans="1:10" ht="24.75" x14ac:dyDescent="0.25">
      <c r="A20" s="485"/>
      <c r="B20" s="6">
        <v>14</v>
      </c>
      <c r="C20" s="192" t="s">
        <v>605</v>
      </c>
      <c r="D20" s="35" t="s">
        <v>390</v>
      </c>
      <c r="E20" s="14">
        <v>800</v>
      </c>
      <c r="F20" s="9">
        <v>1.67</v>
      </c>
      <c r="G20" s="9">
        <f t="shared" si="0"/>
        <v>2.004</v>
      </c>
      <c r="H20" s="9">
        <f t="shared" si="1"/>
        <v>1336</v>
      </c>
      <c r="I20" s="19">
        <f t="shared" si="2"/>
        <v>1603.2</v>
      </c>
      <c r="J20" s="4"/>
    </row>
    <row r="21" spans="1:10" ht="36.75" x14ac:dyDescent="0.25">
      <c r="A21" s="485"/>
      <c r="B21" s="6">
        <v>15</v>
      </c>
      <c r="C21" s="192" t="s">
        <v>534</v>
      </c>
      <c r="D21" s="35" t="s">
        <v>535</v>
      </c>
      <c r="E21" s="14">
        <v>100</v>
      </c>
      <c r="F21" s="9">
        <v>1.75</v>
      </c>
      <c r="G21" s="9">
        <f t="shared" si="0"/>
        <v>2.1</v>
      </c>
      <c r="H21" s="9">
        <f t="shared" si="1"/>
        <v>175</v>
      </c>
      <c r="I21" s="19">
        <f t="shared" si="2"/>
        <v>210</v>
      </c>
      <c r="J21" s="4"/>
    </row>
    <row r="22" spans="1:10" ht="36.75" x14ac:dyDescent="0.25">
      <c r="A22" s="485"/>
      <c r="B22" s="6">
        <v>16</v>
      </c>
      <c r="C22" s="192" t="s">
        <v>534</v>
      </c>
      <c r="D22" s="35" t="s">
        <v>536</v>
      </c>
      <c r="E22" s="14">
        <v>100</v>
      </c>
      <c r="F22" s="9">
        <v>2.7</v>
      </c>
      <c r="G22" s="9">
        <f t="shared" si="0"/>
        <v>3.24</v>
      </c>
      <c r="H22" s="9">
        <f t="shared" si="1"/>
        <v>270</v>
      </c>
      <c r="I22" s="19">
        <f t="shared" si="2"/>
        <v>324</v>
      </c>
      <c r="J22" s="4"/>
    </row>
    <row r="23" spans="1:10" ht="36.75" x14ac:dyDescent="0.25">
      <c r="A23" s="485"/>
      <c r="B23" s="6">
        <v>17</v>
      </c>
      <c r="C23" s="192" t="s">
        <v>534</v>
      </c>
      <c r="D23" s="35" t="s">
        <v>537</v>
      </c>
      <c r="E23" s="14">
        <v>150</v>
      </c>
      <c r="F23" s="9">
        <v>4.17</v>
      </c>
      <c r="G23" s="9">
        <f t="shared" si="0"/>
        <v>5.0039999999999996</v>
      </c>
      <c r="H23" s="9">
        <f t="shared" si="1"/>
        <v>625.5</v>
      </c>
      <c r="I23" s="19">
        <f t="shared" si="2"/>
        <v>750.59999999999991</v>
      </c>
      <c r="J23" s="4"/>
    </row>
    <row r="24" spans="1:10" ht="36.75" x14ac:dyDescent="0.25">
      <c r="A24" s="485"/>
      <c r="B24" s="6">
        <v>18</v>
      </c>
      <c r="C24" s="192" t="s">
        <v>534</v>
      </c>
      <c r="D24" s="35" t="s">
        <v>606</v>
      </c>
      <c r="E24" s="14">
        <v>300</v>
      </c>
      <c r="F24" s="9">
        <v>4.5</v>
      </c>
      <c r="G24" s="9">
        <f t="shared" si="0"/>
        <v>5.4</v>
      </c>
      <c r="H24" s="9">
        <f t="shared" si="1"/>
        <v>1350</v>
      </c>
      <c r="I24" s="19">
        <f t="shared" si="2"/>
        <v>1620</v>
      </c>
      <c r="J24" s="4"/>
    </row>
    <row r="25" spans="1:10" ht="36.75" x14ac:dyDescent="0.25">
      <c r="A25" s="485"/>
      <c r="B25" s="6">
        <v>19</v>
      </c>
      <c r="C25" s="192" t="s">
        <v>534</v>
      </c>
      <c r="D25" s="35" t="s">
        <v>539</v>
      </c>
      <c r="E25" s="14">
        <v>150</v>
      </c>
      <c r="F25" s="9">
        <v>6</v>
      </c>
      <c r="G25" s="9">
        <f t="shared" si="0"/>
        <v>7.2</v>
      </c>
      <c r="H25" s="9">
        <f t="shared" si="1"/>
        <v>900</v>
      </c>
      <c r="I25" s="19">
        <f t="shared" si="2"/>
        <v>1080</v>
      </c>
      <c r="J25" s="4"/>
    </row>
    <row r="26" spans="1:10" ht="25.5" customHeight="1" x14ac:dyDescent="0.25">
      <c r="A26" s="485"/>
      <c r="B26" s="6">
        <v>20</v>
      </c>
      <c r="C26" s="192" t="s">
        <v>540</v>
      </c>
      <c r="D26" s="35" t="s">
        <v>607</v>
      </c>
      <c r="E26" s="14">
        <v>30</v>
      </c>
      <c r="F26" s="9">
        <v>50</v>
      </c>
      <c r="G26" s="9">
        <f t="shared" si="0"/>
        <v>60</v>
      </c>
      <c r="H26" s="9">
        <f t="shared" si="1"/>
        <v>1500</v>
      </c>
      <c r="I26" s="19">
        <f t="shared" si="2"/>
        <v>1800</v>
      </c>
      <c r="J26" s="4"/>
    </row>
    <row r="27" spans="1:10" ht="24.75" x14ac:dyDescent="0.25">
      <c r="A27" s="485"/>
      <c r="B27" s="6">
        <v>21</v>
      </c>
      <c r="C27" s="192" t="s">
        <v>542</v>
      </c>
      <c r="D27" s="35" t="s">
        <v>608</v>
      </c>
      <c r="E27" s="14">
        <v>16</v>
      </c>
      <c r="F27" s="9">
        <v>20</v>
      </c>
      <c r="G27" s="9">
        <f t="shared" si="0"/>
        <v>24</v>
      </c>
      <c r="H27" s="9">
        <f t="shared" si="1"/>
        <v>320</v>
      </c>
      <c r="I27" s="19">
        <f t="shared" si="2"/>
        <v>384</v>
      </c>
      <c r="J27" s="4"/>
    </row>
    <row r="28" spans="1:10" ht="39.75" customHeight="1" x14ac:dyDescent="0.25">
      <c r="A28" s="485"/>
      <c r="B28" s="6">
        <v>22</v>
      </c>
      <c r="C28" s="192" t="s">
        <v>609</v>
      </c>
      <c r="D28" s="35" t="s">
        <v>1032</v>
      </c>
      <c r="E28" s="14">
        <v>3</v>
      </c>
      <c r="F28" s="9">
        <v>2200</v>
      </c>
      <c r="G28" s="9">
        <f t="shared" si="0"/>
        <v>2640</v>
      </c>
      <c r="H28" s="9">
        <f t="shared" si="1"/>
        <v>6600</v>
      </c>
      <c r="I28" s="19">
        <f t="shared" si="2"/>
        <v>7920</v>
      </c>
      <c r="J28" s="4"/>
    </row>
    <row r="29" spans="1:10" ht="39.75" customHeight="1" x14ac:dyDescent="0.25">
      <c r="A29" s="485"/>
      <c r="B29" s="6">
        <v>23</v>
      </c>
      <c r="C29" s="192" t="s">
        <v>609</v>
      </c>
      <c r="D29" s="35" t="s">
        <v>1033</v>
      </c>
      <c r="E29" s="14">
        <v>3</v>
      </c>
      <c r="F29" s="9">
        <v>2200</v>
      </c>
      <c r="G29" s="9">
        <f t="shared" si="0"/>
        <v>2640</v>
      </c>
      <c r="H29" s="9">
        <f t="shared" si="1"/>
        <v>6600</v>
      </c>
      <c r="I29" s="19">
        <f t="shared" si="2"/>
        <v>7920</v>
      </c>
      <c r="J29" s="4"/>
    </row>
    <row r="30" spans="1:10" ht="40.5" customHeight="1" x14ac:dyDescent="0.25">
      <c r="A30" s="485"/>
      <c r="B30" s="6">
        <v>24</v>
      </c>
      <c r="C30" s="192" t="s">
        <v>609</v>
      </c>
      <c r="D30" s="35" t="s">
        <v>1034</v>
      </c>
      <c r="E30" s="14">
        <v>3</v>
      </c>
      <c r="F30" s="9">
        <v>2200</v>
      </c>
      <c r="G30" s="9">
        <f t="shared" si="0"/>
        <v>2640</v>
      </c>
      <c r="H30" s="9">
        <f t="shared" si="1"/>
        <v>6600</v>
      </c>
      <c r="I30" s="19">
        <f t="shared" si="2"/>
        <v>7920</v>
      </c>
      <c r="J30" s="4"/>
    </row>
    <row r="31" spans="1:10" ht="39.75" customHeight="1" x14ac:dyDescent="0.25">
      <c r="A31" s="485"/>
      <c r="B31" s="6">
        <v>25</v>
      </c>
      <c r="C31" s="192" t="s">
        <v>609</v>
      </c>
      <c r="D31" s="35" t="s">
        <v>1035</v>
      </c>
      <c r="E31" s="14">
        <v>6</v>
      </c>
      <c r="F31" s="9">
        <v>2400</v>
      </c>
      <c r="G31" s="9">
        <f t="shared" si="0"/>
        <v>2880</v>
      </c>
      <c r="H31" s="9">
        <f t="shared" si="1"/>
        <v>14400</v>
      </c>
      <c r="I31" s="19">
        <f t="shared" si="2"/>
        <v>17280</v>
      </c>
      <c r="J31" s="4"/>
    </row>
    <row r="32" spans="1:10" x14ac:dyDescent="0.25">
      <c r="A32" s="485"/>
      <c r="B32" s="6">
        <v>26</v>
      </c>
      <c r="C32" s="192" t="s">
        <v>581</v>
      </c>
      <c r="D32" s="35" t="s">
        <v>610</v>
      </c>
      <c r="E32" s="14">
        <v>2</v>
      </c>
      <c r="F32" s="9">
        <v>180</v>
      </c>
      <c r="G32" s="9">
        <f t="shared" si="0"/>
        <v>216</v>
      </c>
      <c r="H32" s="9">
        <f t="shared" si="1"/>
        <v>360</v>
      </c>
      <c r="I32" s="19">
        <f t="shared" si="2"/>
        <v>432</v>
      </c>
      <c r="J32" s="4"/>
    </row>
    <row r="33" spans="1:10" ht="24.75" x14ac:dyDescent="0.25">
      <c r="A33" s="485"/>
      <c r="B33" s="6">
        <v>27</v>
      </c>
      <c r="C33" s="192" t="s">
        <v>548</v>
      </c>
      <c r="D33" s="35" t="s">
        <v>611</v>
      </c>
      <c r="E33" s="14">
        <v>30</v>
      </c>
      <c r="F33" s="9">
        <v>12</v>
      </c>
      <c r="G33" s="9">
        <f t="shared" si="0"/>
        <v>14.4</v>
      </c>
      <c r="H33" s="9">
        <f t="shared" si="1"/>
        <v>360</v>
      </c>
      <c r="I33" s="19">
        <f t="shared" si="2"/>
        <v>432</v>
      </c>
      <c r="J33" s="4"/>
    </row>
    <row r="34" spans="1:10" x14ac:dyDescent="0.25">
      <c r="A34" s="485"/>
      <c r="B34" s="6">
        <v>28</v>
      </c>
      <c r="C34" s="192" t="s">
        <v>550</v>
      </c>
      <c r="D34" s="35" t="s">
        <v>551</v>
      </c>
      <c r="E34" s="14">
        <v>50</v>
      </c>
      <c r="F34" s="9">
        <v>0.3</v>
      </c>
      <c r="G34" s="9">
        <f t="shared" si="0"/>
        <v>0.36</v>
      </c>
      <c r="H34" s="9">
        <f t="shared" si="1"/>
        <v>15</v>
      </c>
      <c r="I34" s="19">
        <f t="shared" si="2"/>
        <v>18</v>
      </c>
      <c r="J34" s="4"/>
    </row>
    <row r="35" spans="1:10" x14ac:dyDescent="0.25">
      <c r="A35" s="485"/>
      <c r="B35" s="6">
        <v>29</v>
      </c>
      <c r="C35" s="192" t="s">
        <v>552</v>
      </c>
      <c r="D35" s="35" t="s">
        <v>612</v>
      </c>
      <c r="E35" s="14">
        <v>50</v>
      </c>
      <c r="F35" s="9">
        <v>0.5</v>
      </c>
      <c r="G35" s="9">
        <f t="shared" si="0"/>
        <v>0.6</v>
      </c>
      <c r="H35" s="9">
        <f t="shared" si="1"/>
        <v>25</v>
      </c>
      <c r="I35" s="19">
        <f t="shared" si="2"/>
        <v>30</v>
      </c>
      <c r="J35" s="4"/>
    </row>
    <row r="36" spans="1:10" ht="27" customHeight="1" x14ac:dyDescent="0.25">
      <c r="A36" s="485"/>
      <c r="B36" s="6">
        <v>30</v>
      </c>
      <c r="C36" s="192" t="s">
        <v>554</v>
      </c>
      <c r="D36" s="35" t="s">
        <v>669</v>
      </c>
      <c r="E36" s="14">
        <v>50</v>
      </c>
      <c r="F36" s="9">
        <v>2</v>
      </c>
      <c r="G36" s="9">
        <f t="shared" si="0"/>
        <v>2.4</v>
      </c>
      <c r="H36" s="9">
        <f t="shared" si="1"/>
        <v>100</v>
      </c>
      <c r="I36" s="19">
        <f t="shared" si="2"/>
        <v>120</v>
      </c>
      <c r="J36" s="4"/>
    </row>
    <row r="37" spans="1:10" ht="51.75" customHeight="1" x14ac:dyDescent="0.25">
      <c r="A37" s="485"/>
      <c r="B37" s="6">
        <v>31</v>
      </c>
      <c r="C37" s="192" t="s">
        <v>558</v>
      </c>
      <c r="D37" s="35" t="s">
        <v>670</v>
      </c>
      <c r="E37" s="14">
        <v>50</v>
      </c>
      <c r="F37" s="9">
        <v>9</v>
      </c>
      <c r="G37" s="9">
        <f t="shared" si="0"/>
        <v>10.8</v>
      </c>
      <c r="H37" s="9">
        <f t="shared" si="1"/>
        <v>450</v>
      </c>
      <c r="I37" s="19">
        <f t="shared" si="2"/>
        <v>540</v>
      </c>
      <c r="J37" s="4"/>
    </row>
    <row r="38" spans="1:10" ht="24.75" x14ac:dyDescent="0.25">
      <c r="A38" s="485"/>
      <c r="B38" s="6">
        <v>32</v>
      </c>
      <c r="C38" s="192" t="s">
        <v>560</v>
      </c>
      <c r="D38" s="35" t="s">
        <v>671</v>
      </c>
      <c r="E38" s="14">
        <v>5</v>
      </c>
      <c r="F38" s="9">
        <v>45</v>
      </c>
      <c r="G38" s="9">
        <f t="shared" si="0"/>
        <v>54</v>
      </c>
      <c r="H38" s="9">
        <f t="shared" si="1"/>
        <v>225</v>
      </c>
      <c r="I38" s="19">
        <f t="shared" si="2"/>
        <v>270</v>
      </c>
      <c r="J38" s="4"/>
    </row>
    <row r="39" spans="1:10" x14ac:dyDescent="0.25">
      <c r="A39" s="485"/>
      <c r="B39" s="6">
        <v>33</v>
      </c>
      <c r="C39" s="192" t="s">
        <v>562</v>
      </c>
      <c r="D39" s="35" t="s">
        <v>672</v>
      </c>
      <c r="E39" s="14">
        <v>4</v>
      </c>
      <c r="F39" s="9">
        <v>100</v>
      </c>
      <c r="G39" s="9">
        <f t="shared" si="0"/>
        <v>120</v>
      </c>
      <c r="H39" s="9">
        <f t="shared" si="1"/>
        <v>400</v>
      </c>
      <c r="I39" s="19">
        <f t="shared" si="2"/>
        <v>480</v>
      </c>
      <c r="J39" s="4"/>
    </row>
    <row r="40" spans="1:10" x14ac:dyDescent="0.25">
      <c r="A40" s="485"/>
      <c r="B40" s="6">
        <v>34</v>
      </c>
      <c r="C40" s="192" t="s">
        <v>563</v>
      </c>
      <c r="D40" s="35" t="s">
        <v>564</v>
      </c>
      <c r="E40" s="14">
        <v>10</v>
      </c>
      <c r="F40" s="9">
        <v>5.8</v>
      </c>
      <c r="G40" s="9">
        <f t="shared" si="0"/>
        <v>6.96</v>
      </c>
      <c r="H40" s="9">
        <f t="shared" si="1"/>
        <v>58</v>
      </c>
      <c r="I40" s="19">
        <f t="shared" si="2"/>
        <v>69.599999999999994</v>
      </c>
      <c r="J40" s="4"/>
    </row>
    <row r="41" spans="1:10" x14ac:dyDescent="0.25">
      <c r="A41" s="485"/>
      <c r="B41" s="6">
        <v>35</v>
      </c>
      <c r="C41" s="192" t="s">
        <v>161</v>
      </c>
      <c r="D41" s="35" t="s">
        <v>673</v>
      </c>
      <c r="E41" s="14">
        <v>20</v>
      </c>
      <c r="F41" s="9">
        <v>35</v>
      </c>
      <c r="G41" s="9">
        <f t="shared" si="0"/>
        <v>42</v>
      </c>
      <c r="H41" s="9">
        <f t="shared" si="1"/>
        <v>700</v>
      </c>
      <c r="I41" s="19">
        <f t="shared" si="2"/>
        <v>840</v>
      </c>
      <c r="J41" s="4"/>
    </row>
    <row r="42" spans="1:10" x14ac:dyDescent="0.25">
      <c r="A42" s="485"/>
      <c r="B42" s="6">
        <v>36</v>
      </c>
      <c r="C42" s="192" t="s">
        <v>566</v>
      </c>
      <c r="D42" s="35" t="s">
        <v>674</v>
      </c>
      <c r="E42" s="14">
        <v>20</v>
      </c>
      <c r="F42" s="9">
        <v>20</v>
      </c>
      <c r="G42" s="9">
        <f t="shared" si="0"/>
        <v>24</v>
      </c>
      <c r="H42" s="9">
        <f t="shared" si="1"/>
        <v>400</v>
      </c>
      <c r="I42" s="19">
        <f t="shared" si="2"/>
        <v>480</v>
      </c>
      <c r="J42" s="4"/>
    </row>
    <row r="43" spans="1:10" x14ac:dyDescent="0.25">
      <c r="A43" s="485"/>
      <c r="B43" s="6">
        <v>37</v>
      </c>
      <c r="C43" s="192" t="s">
        <v>566</v>
      </c>
      <c r="D43" s="35" t="s">
        <v>675</v>
      </c>
      <c r="E43" s="14">
        <v>20</v>
      </c>
      <c r="F43" s="9">
        <v>20</v>
      </c>
      <c r="G43" s="9">
        <f t="shared" si="0"/>
        <v>24</v>
      </c>
      <c r="H43" s="9">
        <f t="shared" si="1"/>
        <v>400</v>
      </c>
      <c r="I43" s="19">
        <f t="shared" si="2"/>
        <v>480</v>
      </c>
      <c r="J43" s="4"/>
    </row>
    <row r="44" spans="1:10" x14ac:dyDescent="0.25">
      <c r="A44" s="485"/>
      <c r="B44" s="6">
        <v>38</v>
      </c>
      <c r="C44" s="192" t="s">
        <v>566</v>
      </c>
      <c r="D44" s="35" t="s">
        <v>676</v>
      </c>
      <c r="E44" s="14">
        <v>20</v>
      </c>
      <c r="F44" s="9">
        <v>20</v>
      </c>
      <c r="G44" s="9">
        <f t="shared" si="0"/>
        <v>24</v>
      </c>
      <c r="H44" s="9">
        <f t="shared" si="1"/>
        <v>400</v>
      </c>
      <c r="I44" s="19">
        <f t="shared" si="2"/>
        <v>480</v>
      </c>
      <c r="J44" s="4"/>
    </row>
    <row r="45" spans="1:10" x14ac:dyDescent="0.25">
      <c r="A45" s="485"/>
      <c r="B45" s="6">
        <v>39</v>
      </c>
      <c r="C45" s="192" t="s">
        <v>566</v>
      </c>
      <c r="D45" s="35" t="s">
        <v>677</v>
      </c>
      <c r="E45" s="14">
        <v>20</v>
      </c>
      <c r="F45" s="9">
        <v>20</v>
      </c>
      <c r="G45" s="9">
        <f t="shared" si="0"/>
        <v>24</v>
      </c>
      <c r="H45" s="9">
        <f t="shared" si="1"/>
        <v>400</v>
      </c>
      <c r="I45" s="19">
        <f t="shared" si="2"/>
        <v>480</v>
      </c>
      <c r="J45" s="4"/>
    </row>
    <row r="46" spans="1:10" ht="24.75" x14ac:dyDescent="0.25">
      <c r="A46" s="485"/>
      <c r="B46" s="6">
        <v>40</v>
      </c>
      <c r="C46" s="192" t="s">
        <v>678</v>
      </c>
      <c r="D46" s="35" t="s">
        <v>679</v>
      </c>
      <c r="E46" s="14">
        <v>30</v>
      </c>
      <c r="F46" s="9">
        <v>25</v>
      </c>
      <c r="G46" s="9">
        <f t="shared" si="0"/>
        <v>30</v>
      </c>
      <c r="H46" s="9">
        <f t="shared" si="1"/>
        <v>750</v>
      </c>
      <c r="I46" s="19">
        <f t="shared" si="2"/>
        <v>900</v>
      </c>
      <c r="J46" s="4"/>
    </row>
    <row r="47" spans="1:10" x14ac:dyDescent="0.25">
      <c r="A47" s="485"/>
      <c r="B47" s="6">
        <v>41</v>
      </c>
      <c r="C47" s="192" t="s">
        <v>183</v>
      </c>
      <c r="D47" s="35" t="s">
        <v>570</v>
      </c>
      <c r="E47" s="14">
        <v>5</v>
      </c>
      <c r="F47" s="9">
        <v>41</v>
      </c>
      <c r="G47" s="9">
        <f t="shared" si="0"/>
        <v>49.2</v>
      </c>
      <c r="H47" s="9">
        <f t="shared" si="1"/>
        <v>205</v>
      </c>
      <c r="I47" s="19">
        <f t="shared" si="2"/>
        <v>246</v>
      </c>
      <c r="J47" s="4"/>
    </row>
    <row r="48" spans="1:10" x14ac:dyDescent="0.25">
      <c r="A48" s="485"/>
      <c r="B48" s="6">
        <v>42</v>
      </c>
      <c r="C48" s="192" t="s">
        <v>572</v>
      </c>
      <c r="D48" s="35" t="s">
        <v>680</v>
      </c>
      <c r="E48" s="14">
        <v>10</v>
      </c>
      <c r="F48" s="9">
        <v>8</v>
      </c>
      <c r="G48" s="9">
        <f t="shared" si="0"/>
        <v>9.6</v>
      </c>
      <c r="H48" s="9">
        <f t="shared" si="1"/>
        <v>80</v>
      </c>
      <c r="I48" s="19">
        <f t="shared" si="2"/>
        <v>96</v>
      </c>
      <c r="J48" s="4"/>
    </row>
    <row r="49" spans="1:10" x14ac:dyDescent="0.25">
      <c r="A49" s="485"/>
      <c r="B49" s="6">
        <v>43</v>
      </c>
      <c r="C49" s="192" t="s">
        <v>681</v>
      </c>
      <c r="D49" s="35" t="s">
        <v>682</v>
      </c>
      <c r="E49" s="14">
        <v>10</v>
      </c>
      <c r="F49" s="9">
        <v>7</v>
      </c>
      <c r="G49" s="9">
        <f t="shared" si="0"/>
        <v>8.4</v>
      </c>
      <c r="H49" s="9">
        <f t="shared" si="1"/>
        <v>70</v>
      </c>
      <c r="I49" s="19">
        <f t="shared" si="2"/>
        <v>84</v>
      </c>
      <c r="J49" s="4"/>
    </row>
    <row r="50" spans="1:10" x14ac:dyDescent="0.25">
      <c r="A50" s="485"/>
      <c r="B50" s="6">
        <v>44</v>
      </c>
      <c r="C50" s="192" t="s">
        <v>575</v>
      </c>
      <c r="D50" s="35" t="s">
        <v>576</v>
      </c>
      <c r="E50" s="14">
        <v>60</v>
      </c>
      <c r="F50" s="187">
        <v>3</v>
      </c>
      <c r="G50" s="9">
        <f t="shared" si="0"/>
        <v>3.6</v>
      </c>
      <c r="H50" s="9">
        <f t="shared" si="1"/>
        <v>180</v>
      </c>
      <c r="I50" s="19">
        <f t="shared" si="2"/>
        <v>216</v>
      </c>
      <c r="J50" s="4"/>
    </row>
    <row r="51" spans="1:10" x14ac:dyDescent="0.25">
      <c r="A51" s="485"/>
      <c r="B51" s="6">
        <v>45</v>
      </c>
      <c r="C51" s="192" t="s">
        <v>683</v>
      </c>
      <c r="D51" s="35" t="s">
        <v>684</v>
      </c>
      <c r="E51" s="14">
        <v>30</v>
      </c>
      <c r="F51" s="9">
        <v>11</v>
      </c>
      <c r="G51" s="9">
        <f t="shared" si="0"/>
        <v>13.2</v>
      </c>
      <c r="H51" s="9">
        <f t="shared" si="1"/>
        <v>330</v>
      </c>
      <c r="I51" s="19">
        <f t="shared" si="2"/>
        <v>396</v>
      </c>
      <c r="J51" s="4"/>
    </row>
    <row r="52" spans="1:10" x14ac:dyDescent="0.25">
      <c r="A52" s="485"/>
      <c r="B52" s="6">
        <v>46</v>
      </c>
      <c r="C52" s="192" t="s">
        <v>577</v>
      </c>
      <c r="D52" s="35" t="s">
        <v>578</v>
      </c>
      <c r="E52" s="14">
        <v>60</v>
      </c>
      <c r="F52" s="9">
        <v>0.5</v>
      </c>
      <c r="G52" s="9">
        <f t="shared" si="0"/>
        <v>0.6</v>
      </c>
      <c r="H52" s="9">
        <f t="shared" si="1"/>
        <v>30</v>
      </c>
      <c r="I52" s="19">
        <f t="shared" si="2"/>
        <v>36</v>
      </c>
      <c r="J52" s="4"/>
    </row>
    <row r="53" spans="1:10" ht="37.5" customHeight="1" x14ac:dyDescent="0.25">
      <c r="A53" s="485"/>
      <c r="B53" s="6">
        <v>47</v>
      </c>
      <c r="C53" s="192" t="s">
        <v>685</v>
      </c>
      <c r="D53" s="35" t="s">
        <v>686</v>
      </c>
      <c r="E53" s="14">
        <v>3</v>
      </c>
      <c r="F53" s="9">
        <v>150</v>
      </c>
      <c r="G53" s="9">
        <f t="shared" si="0"/>
        <v>180</v>
      </c>
      <c r="H53" s="9">
        <f t="shared" si="1"/>
        <v>450</v>
      </c>
      <c r="I53" s="19">
        <f t="shared" si="2"/>
        <v>540</v>
      </c>
      <c r="J53" s="4"/>
    </row>
    <row r="54" spans="1:10" x14ac:dyDescent="0.25">
      <c r="A54" s="485"/>
      <c r="B54" s="6">
        <v>48</v>
      </c>
      <c r="C54" s="192" t="s">
        <v>687</v>
      </c>
      <c r="D54" s="35" t="s">
        <v>688</v>
      </c>
      <c r="E54" s="14">
        <v>300</v>
      </c>
      <c r="F54" s="9">
        <v>1.196</v>
      </c>
      <c r="G54" s="9">
        <f t="shared" si="0"/>
        <v>1.4352</v>
      </c>
      <c r="H54" s="9">
        <f t="shared" si="1"/>
        <v>358.8</v>
      </c>
      <c r="I54" s="19">
        <f t="shared" si="2"/>
        <v>430.56</v>
      </c>
      <c r="J54" s="4"/>
    </row>
    <row r="55" spans="1:10" ht="38.25" customHeight="1" x14ac:dyDescent="0.25">
      <c r="A55" s="485"/>
      <c r="B55" s="6">
        <v>49</v>
      </c>
      <c r="C55" s="192" t="s">
        <v>169</v>
      </c>
      <c r="D55" s="35" t="s">
        <v>690</v>
      </c>
      <c r="E55" s="14">
        <v>5</v>
      </c>
      <c r="F55" s="9">
        <v>75</v>
      </c>
      <c r="G55" s="9">
        <f t="shared" si="0"/>
        <v>90</v>
      </c>
      <c r="H55" s="9">
        <f t="shared" si="1"/>
        <v>375</v>
      </c>
      <c r="I55" s="19">
        <f t="shared" si="2"/>
        <v>450</v>
      </c>
      <c r="J55" s="4"/>
    </row>
    <row r="56" spans="1:10" ht="27" customHeight="1" x14ac:dyDescent="0.25">
      <c r="A56" s="486"/>
      <c r="B56" s="6">
        <v>50</v>
      </c>
      <c r="C56" s="192" t="s">
        <v>691</v>
      </c>
      <c r="D56" s="35" t="s">
        <v>692</v>
      </c>
      <c r="E56" s="14">
        <v>20</v>
      </c>
      <c r="F56" s="9">
        <v>40</v>
      </c>
      <c r="G56" s="9">
        <f t="shared" si="0"/>
        <v>48</v>
      </c>
      <c r="H56" s="9">
        <f t="shared" si="1"/>
        <v>800</v>
      </c>
      <c r="I56" s="19">
        <f t="shared" si="2"/>
        <v>960</v>
      </c>
      <c r="J56" s="4"/>
    </row>
    <row r="57" spans="1:10" ht="15.75" thickBot="1" x14ac:dyDescent="0.3">
      <c r="A57" s="170" t="s">
        <v>20</v>
      </c>
      <c r="B57" s="242"/>
      <c r="C57" s="242"/>
      <c r="D57" s="177"/>
      <c r="E57" s="178"/>
      <c r="F57" s="175"/>
      <c r="G57" s="175"/>
      <c r="H57" s="245">
        <f>SUM(H7:H56)</f>
        <v>61650.590000000004</v>
      </c>
      <c r="I57" s="246">
        <f>SUM(I7:I56)</f>
        <v>73980.707999999999</v>
      </c>
    </row>
    <row r="58" spans="1:10" ht="15.75" thickTop="1" x14ac:dyDescent="0.25"/>
  </sheetData>
  <mergeCells count="3">
    <mergeCell ref="B2:I2"/>
    <mergeCell ref="B3:I3"/>
    <mergeCell ref="A7:A56"/>
  </mergeCells>
  <phoneticPr fontId="0" type="noConversion"/>
  <pageMargins left="0.75" right="0.75" top="1" bottom="1" header="0.4921259845" footer="0.4921259845"/>
  <pageSetup paperSize="9" orientation="portrait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0"/>
  <sheetViews>
    <sheetView topLeftCell="A43" workbookViewId="0">
      <selection activeCell="M10" sqref="M10"/>
    </sheetView>
  </sheetViews>
  <sheetFormatPr defaultRowHeight="15" x14ac:dyDescent="0.25"/>
  <cols>
    <col min="1" max="1" width="18.42578125" style="453" customWidth="1"/>
    <col min="2" max="2" width="3.28515625" style="458" customWidth="1"/>
    <col min="3" max="3" width="24.28515625" style="202" bestFit="1" customWidth="1"/>
    <col min="4" max="4" width="35.5703125" style="203" customWidth="1"/>
    <col min="5" max="5" width="8.42578125" style="460" customWidth="1"/>
    <col min="6" max="6" width="11.42578125" style="457" customWidth="1"/>
    <col min="7" max="7" width="14.85546875" style="457" customWidth="1"/>
    <col min="8" max="9" width="14.5703125" style="457" customWidth="1"/>
    <col min="10" max="256" width="9.140625" style="453"/>
    <col min="257" max="257" width="18.42578125" style="453" customWidth="1"/>
    <col min="258" max="258" width="3.28515625" style="453" customWidth="1"/>
    <col min="259" max="259" width="24.28515625" style="453" bestFit="1" customWidth="1"/>
    <col min="260" max="260" width="35.5703125" style="453" customWidth="1"/>
    <col min="261" max="261" width="8.42578125" style="453" customWidth="1"/>
    <col min="262" max="262" width="11.42578125" style="453" customWidth="1"/>
    <col min="263" max="263" width="14.85546875" style="453" customWidth="1"/>
    <col min="264" max="265" width="14.5703125" style="453" customWidth="1"/>
    <col min="266" max="512" width="9.140625" style="453"/>
    <col min="513" max="513" width="18.42578125" style="453" customWidth="1"/>
    <col min="514" max="514" width="3.28515625" style="453" customWidth="1"/>
    <col min="515" max="515" width="24.28515625" style="453" bestFit="1" customWidth="1"/>
    <col min="516" max="516" width="35.5703125" style="453" customWidth="1"/>
    <col min="517" max="517" width="8.42578125" style="453" customWidth="1"/>
    <col min="518" max="518" width="11.42578125" style="453" customWidth="1"/>
    <col min="519" max="519" width="14.85546875" style="453" customWidth="1"/>
    <col min="520" max="521" width="14.5703125" style="453" customWidth="1"/>
    <col min="522" max="768" width="9.140625" style="453"/>
    <col min="769" max="769" width="18.42578125" style="453" customWidth="1"/>
    <col min="770" max="770" width="3.28515625" style="453" customWidth="1"/>
    <col min="771" max="771" width="24.28515625" style="453" bestFit="1" customWidth="1"/>
    <col min="772" max="772" width="35.5703125" style="453" customWidth="1"/>
    <col min="773" max="773" width="8.42578125" style="453" customWidth="1"/>
    <col min="774" max="774" width="11.42578125" style="453" customWidth="1"/>
    <col min="775" max="775" width="14.85546875" style="453" customWidth="1"/>
    <col min="776" max="777" width="14.5703125" style="453" customWidth="1"/>
    <col min="778" max="1024" width="9.140625" style="453"/>
    <col min="1025" max="1025" width="18.42578125" style="453" customWidth="1"/>
    <col min="1026" max="1026" width="3.28515625" style="453" customWidth="1"/>
    <col min="1027" max="1027" width="24.28515625" style="453" bestFit="1" customWidth="1"/>
    <col min="1028" max="1028" width="35.5703125" style="453" customWidth="1"/>
    <col min="1029" max="1029" width="8.42578125" style="453" customWidth="1"/>
    <col min="1030" max="1030" width="11.42578125" style="453" customWidth="1"/>
    <col min="1031" max="1031" width="14.85546875" style="453" customWidth="1"/>
    <col min="1032" max="1033" width="14.5703125" style="453" customWidth="1"/>
    <col min="1034" max="1280" width="9.140625" style="453"/>
    <col min="1281" max="1281" width="18.42578125" style="453" customWidth="1"/>
    <col min="1282" max="1282" width="3.28515625" style="453" customWidth="1"/>
    <col min="1283" max="1283" width="24.28515625" style="453" bestFit="1" customWidth="1"/>
    <col min="1284" max="1284" width="35.5703125" style="453" customWidth="1"/>
    <col min="1285" max="1285" width="8.42578125" style="453" customWidth="1"/>
    <col min="1286" max="1286" width="11.42578125" style="453" customWidth="1"/>
    <col min="1287" max="1287" width="14.85546875" style="453" customWidth="1"/>
    <col min="1288" max="1289" width="14.5703125" style="453" customWidth="1"/>
    <col min="1290" max="1536" width="9.140625" style="453"/>
    <col min="1537" max="1537" width="18.42578125" style="453" customWidth="1"/>
    <col min="1538" max="1538" width="3.28515625" style="453" customWidth="1"/>
    <col min="1539" max="1539" width="24.28515625" style="453" bestFit="1" customWidth="1"/>
    <col min="1540" max="1540" width="35.5703125" style="453" customWidth="1"/>
    <col min="1541" max="1541" width="8.42578125" style="453" customWidth="1"/>
    <col min="1542" max="1542" width="11.42578125" style="453" customWidth="1"/>
    <col min="1543" max="1543" width="14.85546875" style="453" customWidth="1"/>
    <col min="1544" max="1545" width="14.5703125" style="453" customWidth="1"/>
    <col min="1546" max="1792" width="9.140625" style="453"/>
    <col min="1793" max="1793" width="18.42578125" style="453" customWidth="1"/>
    <col min="1794" max="1794" width="3.28515625" style="453" customWidth="1"/>
    <col min="1795" max="1795" width="24.28515625" style="453" bestFit="1" customWidth="1"/>
    <col min="1796" max="1796" width="35.5703125" style="453" customWidth="1"/>
    <col min="1797" max="1797" width="8.42578125" style="453" customWidth="1"/>
    <col min="1798" max="1798" width="11.42578125" style="453" customWidth="1"/>
    <col min="1799" max="1799" width="14.85546875" style="453" customWidth="1"/>
    <col min="1800" max="1801" width="14.5703125" style="453" customWidth="1"/>
    <col min="1802" max="2048" width="9.140625" style="453"/>
    <col min="2049" max="2049" width="18.42578125" style="453" customWidth="1"/>
    <col min="2050" max="2050" width="3.28515625" style="453" customWidth="1"/>
    <col min="2051" max="2051" width="24.28515625" style="453" bestFit="1" customWidth="1"/>
    <col min="2052" max="2052" width="35.5703125" style="453" customWidth="1"/>
    <col min="2053" max="2053" width="8.42578125" style="453" customWidth="1"/>
    <col min="2054" max="2054" width="11.42578125" style="453" customWidth="1"/>
    <col min="2055" max="2055" width="14.85546875" style="453" customWidth="1"/>
    <col min="2056" max="2057" width="14.5703125" style="453" customWidth="1"/>
    <col min="2058" max="2304" width="9.140625" style="453"/>
    <col min="2305" max="2305" width="18.42578125" style="453" customWidth="1"/>
    <col min="2306" max="2306" width="3.28515625" style="453" customWidth="1"/>
    <col min="2307" max="2307" width="24.28515625" style="453" bestFit="1" customWidth="1"/>
    <col min="2308" max="2308" width="35.5703125" style="453" customWidth="1"/>
    <col min="2309" max="2309" width="8.42578125" style="453" customWidth="1"/>
    <col min="2310" max="2310" width="11.42578125" style="453" customWidth="1"/>
    <col min="2311" max="2311" width="14.85546875" style="453" customWidth="1"/>
    <col min="2312" max="2313" width="14.5703125" style="453" customWidth="1"/>
    <col min="2314" max="2560" width="9.140625" style="453"/>
    <col min="2561" max="2561" width="18.42578125" style="453" customWidth="1"/>
    <col min="2562" max="2562" width="3.28515625" style="453" customWidth="1"/>
    <col min="2563" max="2563" width="24.28515625" style="453" bestFit="1" customWidth="1"/>
    <col min="2564" max="2564" width="35.5703125" style="453" customWidth="1"/>
    <col min="2565" max="2565" width="8.42578125" style="453" customWidth="1"/>
    <col min="2566" max="2566" width="11.42578125" style="453" customWidth="1"/>
    <col min="2567" max="2567" width="14.85546875" style="453" customWidth="1"/>
    <col min="2568" max="2569" width="14.5703125" style="453" customWidth="1"/>
    <col min="2570" max="2816" width="9.140625" style="453"/>
    <col min="2817" max="2817" width="18.42578125" style="453" customWidth="1"/>
    <col min="2818" max="2818" width="3.28515625" style="453" customWidth="1"/>
    <col min="2819" max="2819" width="24.28515625" style="453" bestFit="1" customWidth="1"/>
    <col min="2820" max="2820" width="35.5703125" style="453" customWidth="1"/>
    <col min="2821" max="2821" width="8.42578125" style="453" customWidth="1"/>
    <col min="2822" max="2822" width="11.42578125" style="453" customWidth="1"/>
    <col min="2823" max="2823" width="14.85546875" style="453" customWidth="1"/>
    <col min="2824" max="2825" width="14.5703125" style="453" customWidth="1"/>
    <col min="2826" max="3072" width="9.140625" style="453"/>
    <col min="3073" max="3073" width="18.42578125" style="453" customWidth="1"/>
    <col min="3074" max="3074" width="3.28515625" style="453" customWidth="1"/>
    <col min="3075" max="3075" width="24.28515625" style="453" bestFit="1" customWidth="1"/>
    <col min="3076" max="3076" width="35.5703125" style="453" customWidth="1"/>
    <col min="3077" max="3077" width="8.42578125" style="453" customWidth="1"/>
    <col min="3078" max="3078" width="11.42578125" style="453" customWidth="1"/>
    <col min="3079" max="3079" width="14.85546875" style="453" customWidth="1"/>
    <col min="3080" max="3081" width="14.5703125" style="453" customWidth="1"/>
    <col min="3082" max="3328" width="9.140625" style="453"/>
    <col min="3329" max="3329" width="18.42578125" style="453" customWidth="1"/>
    <col min="3330" max="3330" width="3.28515625" style="453" customWidth="1"/>
    <col min="3331" max="3331" width="24.28515625" style="453" bestFit="1" customWidth="1"/>
    <col min="3332" max="3332" width="35.5703125" style="453" customWidth="1"/>
    <col min="3333" max="3333" width="8.42578125" style="453" customWidth="1"/>
    <col min="3334" max="3334" width="11.42578125" style="453" customWidth="1"/>
    <col min="3335" max="3335" width="14.85546875" style="453" customWidth="1"/>
    <col min="3336" max="3337" width="14.5703125" style="453" customWidth="1"/>
    <col min="3338" max="3584" width="9.140625" style="453"/>
    <col min="3585" max="3585" width="18.42578125" style="453" customWidth="1"/>
    <col min="3586" max="3586" width="3.28515625" style="453" customWidth="1"/>
    <col min="3587" max="3587" width="24.28515625" style="453" bestFit="1" customWidth="1"/>
    <col min="3588" max="3588" width="35.5703125" style="453" customWidth="1"/>
    <col min="3589" max="3589" width="8.42578125" style="453" customWidth="1"/>
    <col min="3590" max="3590" width="11.42578125" style="453" customWidth="1"/>
    <col min="3591" max="3591" width="14.85546875" style="453" customWidth="1"/>
    <col min="3592" max="3593" width="14.5703125" style="453" customWidth="1"/>
    <col min="3594" max="3840" width="9.140625" style="453"/>
    <col min="3841" max="3841" width="18.42578125" style="453" customWidth="1"/>
    <col min="3842" max="3842" width="3.28515625" style="453" customWidth="1"/>
    <col min="3843" max="3843" width="24.28515625" style="453" bestFit="1" customWidth="1"/>
    <col min="3844" max="3844" width="35.5703125" style="453" customWidth="1"/>
    <col min="3845" max="3845" width="8.42578125" style="453" customWidth="1"/>
    <col min="3846" max="3846" width="11.42578125" style="453" customWidth="1"/>
    <col min="3847" max="3847" width="14.85546875" style="453" customWidth="1"/>
    <col min="3848" max="3849" width="14.5703125" style="453" customWidth="1"/>
    <col min="3850" max="4096" width="9.140625" style="453"/>
    <col min="4097" max="4097" width="18.42578125" style="453" customWidth="1"/>
    <col min="4098" max="4098" width="3.28515625" style="453" customWidth="1"/>
    <col min="4099" max="4099" width="24.28515625" style="453" bestFit="1" customWidth="1"/>
    <col min="4100" max="4100" width="35.5703125" style="453" customWidth="1"/>
    <col min="4101" max="4101" width="8.42578125" style="453" customWidth="1"/>
    <col min="4102" max="4102" width="11.42578125" style="453" customWidth="1"/>
    <col min="4103" max="4103" width="14.85546875" style="453" customWidth="1"/>
    <col min="4104" max="4105" width="14.5703125" style="453" customWidth="1"/>
    <col min="4106" max="4352" width="9.140625" style="453"/>
    <col min="4353" max="4353" width="18.42578125" style="453" customWidth="1"/>
    <col min="4354" max="4354" width="3.28515625" style="453" customWidth="1"/>
    <col min="4355" max="4355" width="24.28515625" style="453" bestFit="1" customWidth="1"/>
    <col min="4356" max="4356" width="35.5703125" style="453" customWidth="1"/>
    <col min="4357" max="4357" width="8.42578125" style="453" customWidth="1"/>
    <col min="4358" max="4358" width="11.42578125" style="453" customWidth="1"/>
    <col min="4359" max="4359" width="14.85546875" style="453" customWidth="1"/>
    <col min="4360" max="4361" width="14.5703125" style="453" customWidth="1"/>
    <col min="4362" max="4608" width="9.140625" style="453"/>
    <col min="4609" max="4609" width="18.42578125" style="453" customWidth="1"/>
    <col min="4610" max="4610" width="3.28515625" style="453" customWidth="1"/>
    <col min="4611" max="4611" width="24.28515625" style="453" bestFit="1" customWidth="1"/>
    <col min="4612" max="4612" width="35.5703125" style="453" customWidth="1"/>
    <col min="4613" max="4613" width="8.42578125" style="453" customWidth="1"/>
    <col min="4614" max="4614" width="11.42578125" style="453" customWidth="1"/>
    <col min="4615" max="4615" width="14.85546875" style="453" customWidth="1"/>
    <col min="4616" max="4617" width="14.5703125" style="453" customWidth="1"/>
    <col min="4618" max="4864" width="9.140625" style="453"/>
    <col min="4865" max="4865" width="18.42578125" style="453" customWidth="1"/>
    <col min="4866" max="4866" width="3.28515625" style="453" customWidth="1"/>
    <col min="4867" max="4867" width="24.28515625" style="453" bestFit="1" customWidth="1"/>
    <col min="4868" max="4868" width="35.5703125" style="453" customWidth="1"/>
    <col min="4869" max="4869" width="8.42578125" style="453" customWidth="1"/>
    <col min="4870" max="4870" width="11.42578125" style="453" customWidth="1"/>
    <col min="4871" max="4871" width="14.85546875" style="453" customWidth="1"/>
    <col min="4872" max="4873" width="14.5703125" style="453" customWidth="1"/>
    <col min="4874" max="5120" width="9.140625" style="453"/>
    <col min="5121" max="5121" width="18.42578125" style="453" customWidth="1"/>
    <col min="5122" max="5122" width="3.28515625" style="453" customWidth="1"/>
    <col min="5123" max="5123" width="24.28515625" style="453" bestFit="1" customWidth="1"/>
    <col min="5124" max="5124" width="35.5703125" style="453" customWidth="1"/>
    <col min="5125" max="5125" width="8.42578125" style="453" customWidth="1"/>
    <col min="5126" max="5126" width="11.42578125" style="453" customWidth="1"/>
    <col min="5127" max="5127" width="14.85546875" style="453" customWidth="1"/>
    <col min="5128" max="5129" width="14.5703125" style="453" customWidth="1"/>
    <col min="5130" max="5376" width="9.140625" style="453"/>
    <col min="5377" max="5377" width="18.42578125" style="453" customWidth="1"/>
    <col min="5378" max="5378" width="3.28515625" style="453" customWidth="1"/>
    <col min="5379" max="5379" width="24.28515625" style="453" bestFit="1" customWidth="1"/>
    <col min="5380" max="5380" width="35.5703125" style="453" customWidth="1"/>
    <col min="5381" max="5381" width="8.42578125" style="453" customWidth="1"/>
    <col min="5382" max="5382" width="11.42578125" style="453" customWidth="1"/>
    <col min="5383" max="5383" width="14.85546875" style="453" customWidth="1"/>
    <col min="5384" max="5385" width="14.5703125" style="453" customWidth="1"/>
    <col min="5386" max="5632" width="9.140625" style="453"/>
    <col min="5633" max="5633" width="18.42578125" style="453" customWidth="1"/>
    <col min="5634" max="5634" width="3.28515625" style="453" customWidth="1"/>
    <col min="5635" max="5635" width="24.28515625" style="453" bestFit="1" customWidth="1"/>
    <col min="5636" max="5636" width="35.5703125" style="453" customWidth="1"/>
    <col min="5637" max="5637" width="8.42578125" style="453" customWidth="1"/>
    <col min="5638" max="5638" width="11.42578125" style="453" customWidth="1"/>
    <col min="5639" max="5639" width="14.85546875" style="453" customWidth="1"/>
    <col min="5640" max="5641" width="14.5703125" style="453" customWidth="1"/>
    <col min="5642" max="5888" width="9.140625" style="453"/>
    <col min="5889" max="5889" width="18.42578125" style="453" customWidth="1"/>
    <col min="5890" max="5890" width="3.28515625" style="453" customWidth="1"/>
    <col min="5891" max="5891" width="24.28515625" style="453" bestFit="1" customWidth="1"/>
    <col min="5892" max="5892" width="35.5703125" style="453" customWidth="1"/>
    <col min="5893" max="5893" width="8.42578125" style="453" customWidth="1"/>
    <col min="5894" max="5894" width="11.42578125" style="453" customWidth="1"/>
    <col min="5895" max="5895" width="14.85546875" style="453" customWidth="1"/>
    <col min="5896" max="5897" width="14.5703125" style="453" customWidth="1"/>
    <col min="5898" max="6144" width="9.140625" style="453"/>
    <col min="6145" max="6145" width="18.42578125" style="453" customWidth="1"/>
    <col min="6146" max="6146" width="3.28515625" style="453" customWidth="1"/>
    <col min="6147" max="6147" width="24.28515625" style="453" bestFit="1" customWidth="1"/>
    <col min="6148" max="6148" width="35.5703125" style="453" customWidth="1"/>
    <col min="6149" max="6149" width="8.42578125" style="453" customWidth="1"/>
    <col min="6150" max="6150" width="11.42578125" style="453" customWidth="1"/>
    <col min="6151" max="6151" width="14.85546875" style="453" customWidth="1"/>
    <col min="6152" max="6153" width="14.5703125" style="453" customWidth="1"/>
    <col min="6154" max="6400" width="9.140625" style="453"/>
    <col min="6401" max="6401" width="18.42578125" style="453" customWidth="1"/>
    <col min="6402" max="6402" width="3.28515625" style="453" customWidth="1"/>
    <col min="6403" max="6403" width="24.28515625" style="453" bestFit="1" customWidth="1"/>
    <col min="6404" max="6404" width="35.5703125" style="453" customWidth="1"/>
    <col min="6405" max="6405" width="8.42578125" style="453" customWidth="1"/>
    <col min="6406" max="6406" width="11.42578125" style="453" customWidth="1"/>
    <col min="6407" max="6407" width="14.85546875" style="453" customWidth="1"/>
    <col min="6408" max="6409" width="14.5703125" style="453" customWidth="1"/>
    <col min="6410" max="6656" width="9.140625" style="453"/>
    <col min="6657" max="6657" width="18.42578125" style="453" customWidth="1"/>
    <col min="6658" max="6658" width="3.28515625" style="453" customWidth="1"/>
    <col min="6659" max="6659" width="24.28515625" style="453" bestFit="1" customWidth="1"/>
    <col min="6660" max="6660" width="35.5703125" style="453" customWidth="1"/>
    <col min="6661" max="6661" width="8.42578125" style="453" customWidth="1"/>
    <col min="6662" max="6662" width="11.42578125" style="453" customWidth="1"/>
    <col min="6663" max="6663" width="14.85546875" style="453" customWidth="1"/>
    <col min="6664" max="6665" width="14.5703125" style="453" customWidth="1"/>
    <col min="6666" max="6912" width="9.140625" style="453"/>
    <col min="6913" max="6913" width="18.42578125" style="453" customWidth="1"/>
    <col min="6914" max="6914" width="3.28515625" style="453" customWidth="1"/>
    <col min="6915" max="6915" width="24.28515625" style="453" bestFit="1" customWidth="1"/>
    <col min="6916" max="6916" width="35.5703125" style="453" customWidth="1"/>
    <col min="6917" max="6917" width="8.42578125" style="453" customWidth="1"/>
    <col min="6918" max="6918" width="11.42578125" style="453" customWidth="1"/>
    <col min="6919" max="6919" width="14.85546875" style="453" customWidth="1"/>
    <col min="6920" max="6921" width="14.5703125" style="453" customWidth="1"/>
    <col min="6922" max="7168" width="9.140625" style="453"/>
    <col min="7169" max="7169" width="18.42578125" style="453" customWidth="1"/>
    <col min="7170" max="7170" width="3.28515625" style="453" customWidth="1"/>
    <col min="7171" max="7171" width="24.28515625" style="453" bestFit="1" customWidth="1"/>
    <col min="7172" max="7172" width="35.5703125" style="453" customWidth="1"/>
    <col min="7173" max="7173" width="8.42578125" style="453" customWidth="1"/>
    <col min="7174" max="7174" width="11.42578125" style="453" customWidth="1"/>
    <col min="7175" max="7175" width="14.85546875" style="453" customWidth="1"/>
    <col min="7176" max="7177" width="14.5703125" style="453" customWidth="1"/>
    <col min="7178" max="7424" width="9.140625" style="453"/>
    <col min="7425" max="7425" width="18.42578125" style="453" customWidth="1"/>
    <col min="7426" max="7426" width="3.28515625" style="453" customWidth="1"/>
    <col min="7427" max="7427" width="24.28515625" style="453" bestFit="1" customWidth="1"/>
    <col min="7428" max="7428" width="35.5703125" style="453" customWidth="1"/>
    <col min="7429" max="7429" width="8.42578125" style="453" customWidth="1"/>
    <col min="7430" max="7430" width="11.42578125" style="453" customWidth="1"/>
    <col min="7431" max="7431" width="14.85546875" style="453" customWidth="1"/>
    <col min="7432" max="7433" width="14.5703125" style="453" customWidth="1"/>
    <col min="7434" max="7680" width="9.140625" style="453"/>
    <col min="7681" max="7681" width="18.42578125" style="453" customWidth="1"/>
    <col min="7682" max="7682" width="3.28515625" style="453" customWidth="1"/>
    <col min="7683" max="7683" width="24.28515625" style="453" bestFit="1" customWidth="1"/>
    <col min="7684" max="7684" width="35.5703125" style="453" customWidth="1"/>
    <col min="7685" max="7685" width="8.42578125" style="453" customWidth="1"/>
    <col min="7686" max="7686" width="11.42578125" style="453" customWidth="1"/>
    <col min="7687" max="7687" width="14.85546875" style="453" customWidth="1"/>
    <col min="7688" max="7689" width="14.5703125" style="453" customWidth="1"/>
    <col min="7690" max="7936" width="9.140625" style="453"/>
    <col min="7937" max="7937" width="18.42578125" style="453" customWidth="1"/>
    <col min="7938" max="7938" width="3.28515625" style="453" customWidth="1"/>
    <col min="7939" max="7939" width="24.28515625" style="453" bestFit="1" customWidth="1"/>
    <col min="7940" max="7940" width="35.5703125" style="453" customWidth="1"/>
    <col min="7941" max="7941" width="8.42578125" style="453" customWidth="1"/>
    <col min="7942" max="7942" width="11.42578125" style="453" customWidth="1"/>
    <col min="7943" max="7943" width="14.85546875" style="453" customWidth="1"/>
    <col min="7944" max="7945" width="14.5703125" style="453" customWidth="1"/>
    <col min="7946" max="8192" width="9.140625" style="453"/>
    <col min="8193" max="8193" width="18.42578125" style="453" customWidth="1"/>
    <col min="8194" max="8194" width="3.28515625" style="453" customWidth="1"/>
    <col min="8195" max="8195" width="24.28515625" style="453" bestFit="1" customWidth="1"/>
    <col min="8196" max="8196" width="35.5703125" style="453" customWidth="1"/>
    <col min="8197" max="8197" width="8.42578125" style="453" customWidth="1"/>
    <col min="8198" max="8198" width="11.42578125" style="453" customWidth="1"/>
    <col min="8199" max="8199" width="14.85546875" style="453" customWidth="1"/>
    <col min="8200" max="8201" width="14.5703125" style="453" customWidth="1"/>
    <col min="8202" max="8448" width="9.140625" style="453"/>
    <col min="8449" max="8449" width="18.42578125" style="453" customWidth="1"/>
    <col min="8450" max="8450" width="3.28515625" style="453" customWidth="1"/>
    <col min="8451" max="8451" width="24.28515625" style="453" bestFit="1" customWidth="1"/>
    <col min="8452" max="8452" width="35.5703125" style="453" customWidth="1"/>
    <col min="8453" max="8453" width="8.42578125" style="453" customWidth="1"/>
    <col min="8454" max="8454" width="11.42578125" style="453" customWidth="1"/>
    <col min="8455" max="8455" width="14.85546875" style="453" customWidth="1"/>
    <col min="8456" max="8457" width="14.5703125" style="453" customWidth="1"/>
    <col min="8458" max="8704" width="9.140625" style="453"/>
    <col min="8705" max="8705" width="18.42578125" style="453" customWidth="1"/>
    <col min="8706" max="8706" width="3.28515625" style="453" customWidth="1"/>
    <col min="8707" max="8707" width="24.28515625" style="453" bestFit="1" customWidth="1"/>
    <col min="8708" max="8708" width="35.5703125" style="453" customWidth="1"/>
    <col min="8709" max="8709" width="8.42578125" style="453" customWidth="1"/>
    <col min="8710" max="8710" width="11.42578125" style="453" customWidth="1"/>
    <col min="8711" max="8711" width="14.85546875" style="453" customWidth="1"/>
    <col min="8712" max="8713" width="14.5703125" style="453" customWidth="1"/>
    <col min="8714" max="8960" width="9.140625" style="453"/>
    <col min="8961" max="8961" width="18.42578125" style="453" customWidth="1"/>
    <col min="8962" max="8962" width="3.28515625" style="453" customWidth="1"/>
    <col min="8963" max="8963" width="24.28515625" style="453" bestFit="1" customWidth="1"/>
    <col min="8964" max="8964" width="35.5703125" style="453" customWidth="1"/>
    <col min="8965" max="8965" width="8.42578125" style="453" customWidth="1"/>
    <col min="8966" max="8966" width="11.42578125" style="453" customWidth="1"/>
    <col min="8967" max="8967" width="14.85546875" style="453" customWidth="1"/>
    <col min="8968" max="8969" width="14.5703125" style="453" customWidth="1"/>
    <col min="8970" max="9216" width="9.140625" style="453"/>
    <col min="9217" max="9217" width="18.42578125" style="453" customWidth="1"/>
    <col min="9218" max="9218" width="3.28515625" style="453" customWidth="1"/>
    <col min="9219" max="9219" width="24.28515625" style="453" bestFit="1" customWidth="1"/>
    <col min="9220" max="9220" width="35.5703125" style="453" customWidth="1"/>
    <col min="9221" max="9221" width="8.42578125" style="453" customWidth="1"/>
    <col min="9222" max="9222" width="11.42578125" style="453" customWidth="1"/>
    <col min="9223" max="9223" width="14.85546875" style="453" customWidth="1"/>
    <col min="9224" max="9225" width="14.5703125" style="453" customWidth="1"/>
    <col min="9226" max="9472" width="9.140625" style="453"/>
    <col min="9473" max="9473" width="18.42578125" style="453" customWidth="1"/>
    <col min="9474" max="9474" width="3.28515625" style="453" customWidth="1"/>
    <col min="9475" max="9475" width="24.28515625" style="453" bestFit="1" customWidth="1"/>
    <col min="9476" max="9476" width="35.5703125" style="453" customWidth="1"/>
    <col min="9477" max="9477" width="8.42578125" style="453" customWidth="1"/>
    <col min="9478" max="9478" width="11.42578125" style="453" customWidth="1"/>
    <col min="9479" max="9479" width="14.85546875" style="453" customWidth="1"/>
    <col min="9480" max="9481" width="14.5703125" style="453" customWidth="1"/>
    <col min="9482" max="9728" width="9.140625" style="453"/>
    <col min="9729" max="9729" width="18.42578125" style="453" customWidth="1"/>
    <col min="9730" max="9730" width="3.28515625" style="453" customWidth="1"/>
    <col min="9731" max="9731" width="24.28515625" style="453" bestFit="1" customWidth="1"/>
    <col min="9732" max="9732" width="35.5703125" style="453" customWidth="1"/>
    <col min="9733" max="9733" width="8.42578125" style="453" customWidth="1"/>
    <col min="9734" max="9734" width="11.42578125" style="453" customWidth="1"/>
    <col min="9735" max="9735" width="14.85546875" style="453" customWidth="1"/>
    <col min="9736" max="9737" width="14.5703125" style="453" customWidth="1"/>
    <col min="9738" max="9984" width="9.140625" style="453"/>
    <col min="9985" max="9985" width="18.42578125" style="453" customWidth="1"/>
    <col min="9986" max="9986" width="3.28515625" style="453" customWidth="1"/>
    <col min="9987" max="9987" width="24.28515625" style="453" bestFit="1" customWidth="1"/>
    <col min="9988" max="9988" width="35.5703125" style="453" customWidth="1"/>
    <col min="9989" max="9989" width="8.42578125" style="453" customWidth="1"/>
    <col min="9990" max="9990" width="11.42578125" style="453" customWidth="1"/>
    <col min="9991" max="9991" width="14.85546875" style="453" customWidth="1"/>
    <col min="9992" max="9993" width="14.5703125" style="453" customWidth="1"/>
    <col min="9994" max="10240" width="9.140625" style="453"/>
    <col min="10241" max="10241" width="18.42578125" style="453" customWidth="1"/>
    <col min="10242" max="10242" width="3.28515625" style="453" customWidth="1"/>
    <col min="10243" max="10243" width="24.28515625" style="453" bestFit="1" customWidth="1"/>
    <col min="10244" max="10244" width="35.5703125" style="453" customWidth="1"/>
    <col min="10245" max="10245" width="8.42578125" style="453" customWidth="1"/>
    <col min="10246" max="10246" width="11.42578125" style="453" customWidth="1"/>
    <col min="10247" max="10247" width="14.85546875" style="453" customWidth="1"/>
    <col min="10248" max="10249" width="14.5703125" style="453" customWidth="1"/>
    <col min="10250" max="10496" width="9.140625" style="453"/>
    <col min="10497" max="10497" width="18.42578125" style="453" customWidth="1"/>
    <col min="10498" max="10498" width="3.28515625" style="453" customWidth="1"/>
    <col min="10499" max="10499" width="24.28515625" style="453" bestFit="1" customWidth="1"/>
    <col min="10500" max="10500" width="35.5703125" style="453" customWidth="1"/>
    <col min="10501" max="10501" width="8.42578125" style="453" customWidth="1"/>
    <col min="10502" max="10502" width="11.42578125" style="453" customWidth="1"/>
    <col min="10503" max="10503" width="14.85546875" style="453" customWidth="1"/>
    <col min="10504" max="10505" width="14.5703125" style="453" customWidth="1"/>
    <col min="10506" max="10752" width="9.140625" style="453"/>
    <col min="10753" max="10753" width="18.42578125" style="453" customWidth="1"/>
    <col min="10754" max="10754" width="3.28515625" style="453" customWidth="1"/>
    <col min="10755" max="10755" width="24.28515625" style="453" bestFit="1" customWidth="1"/>
    <col min="10756" max="10756" width="35.5703125" style="453" customWidth="1"/>
    <col min="10757" max="10757" width="8.42578125" style="453" customWidth="1"/>
    <col min="10758" max="10758" width="11.42578125" style="453" customWidth="1"/>
    <col min="10759" max="10759" width="14.85546875" style="453" customWidth="1"/>
    <col min="10760" max="10761" width="14.5703125" style="453" customWidth="1"/>
    <col min="10762" max="11008" width="9.140625" style="453"/>
    <col min="11009" max="11009" width="18.42578125" style="453" customWidth="1"/>
    <col min="11010" max="11010" width="3.28515625" style="453" customWidth="1"/>
    <col min="11011" max="11011" width="24.28515625" style="453" bestFit="1" customWidth="1"/>
    <col min="11012" max="11012" width="35.5703125" style="453" customWidth="1"/>
    <col min="11013" max="11013" width="8.42578125" style="453" customWidth="1"/>
    <col min="11014" max="11014" width="11.42578125" style="453" customWidth="1"/>
    <col min="11015" max="11015" width="14.85546875" style="453" customWidth="1"/>
    <col min="11016" max="11017" width="14.5703125" style="453" customWidth="1"/>
    <col min="11018" max="11264" width="9.140625" style="453"/>
    <col min="11265" max="11265" width="18.42578125" style="453" customWidth="1"/>
    <col min="11266" max="11266" width="3.28515625" style="453" customWidth="1"/>
    <col min="11267" max="11267" width="24.28515625" style="453" bestFit="1" customWidth="1"/>
    <col min="11268" max="11268" width="35.5703125" style="453" customWidth="1"/>
    <col min="11269" max="11269" width="8.42578125" style="453" customWidth="1"/>
    <col min="11270" max="11270" width="11.42578125" style="453" customWidth="1"/>
    <col min="11271" max="11271" width="14.85546875" style="453" customWidth="1"/>
    <col min="11272" max="11273" width="14.5703125" style="453" customWidth="1"/>
    <col min="11274" max="11520" width="9.140625" style="453"/>
    <col min="11521" max="11521" width="18.42578125" style="453" customWidth="1"/>
    <col min="11522" max="11522" width="3.28515625" style="453" customWidth="1"/>
    <col min="11523" max="11523" width="24.28515625" style="453" bestFit="1" customWidth="1"/>
    <col min="11524" max="11524" width="35.5703125" style="453" customWidth="1"/>
    <col min="11525" max="11525" width="8.42578125" style="453" customWidth="1"/>
    <col min="11526" max="11526" width="11.42578125" style="453" customWidth="1"/>
    <col min="11527" max="11527" width="14.85546875" style="453" customWidth="1"/>
    <col min="11528" max="11529" width="14.5703125" style="453" customWidth="1"/>
    <col min="11530" max="11776" width="9.140625" style="453"/>
    <col min="11777" max="11777" width="18.42578125" style="453" customWidth="1"/>
    <col min="11778" max="11778" width="3.28515625" style="453" customWidth="1"/>
    <col min="11779" max="11779" width="24.28515625" style="453" bestFit="1" customWidth="1"/>
    <col min="11780" max="11780" width="35.5703125" style="453" customWidth="1"/>
    <col min="11781" max="11781" width="8.42578125" style="453" customWidth="1"/>
    <col min="11782" max="11782" width="11.42578125" style="453" customWidth="1"/>
    <col min="11783" max="11783" width="14.85546875" style="453" customWidth="1"/>
    <col min="11784" max="11785" width="14.5703125" style="453" customWidth="1"/>
    <col min="11786" max="12032" width="9.140625" style="453"/>
    <col min="12033" max="12033" width="18.42578125" style="453" customWidth="1"/>
    <col min="12034" max="12034" width="3.28515625" style="453" customWidth="1"/>
    <col min="12035" max="12035" width="24.28515625" style="453" bestFit="1" customWidth="1"/>
    <col min="12036" max="12036" width="35.5703125" style="453" customWidth="1"/>
    <col min="12037" max="12037" width="8.42578125" style="453" customWidth="1"/>
    <col min="12038" max="12038" width="11.42578125" style="453" customWidth="1"/>
    <col min="12039" max="12039" width="14.85546875" style="453" customWidth="1"/>
    <col min="12040" max="12041" width="14.5703125" style="453" customWidth="1"/>
    <col min="12042" max="12288" width="9.140625" style="453"/>
    <col min="12289" max="12289" width="18.42578125" style="453" customWidth="1"/>
    <col min="12290" max="12290" width="3.28515625" style="453" customWidth="1"/>
    <col min="12291" max="12291" width="24.28515625" style="453" bestFit="1" customWidth="1"/>
    <col min="12292" max="12292" width="35.5703125" style="453" customWidth="1"/>
    <col min="12293" max="12293" width="8.42578125" style="453" customWidth="1"/>
    <col min="12294" max="12294" width="11.42578125" style="453" customWidth="1"/>
    <col min="12295" max="12295" width="14.85546875" style="453" customWidth="1"/>
    <col min="12296" max="12297" width="14.5703125" style="453" customWidth="1"/>
    <col min="12298" max="12544" width="9.140625" style="453"/>
    <col min="12545" max="12545" width="18.42578125" style="453" customWidth="1"/>
    <col min="12546" max="12546" width="3.28515625" style="453" customWidth="1"/>
    <col min="12547" max="12547" width="24.28515625" style="453" bestFit="1" customWidth="1"/>
    <col min="12548" max="12548" width="35.5703125" style="453" customWidth="1"/>
    <col min="12549" max="12549" width="8.42578125" style="453" customWidth="1"/>
    <col min="12550" max="12550" width="11.42578125" style="453" customWidth="1"/>
    <col min="12551" max="12551" width="14.85546875" style="453" customWidth="1"/>
    <col min="12552" max="12553" width="14.5703125" style="453" customWidth="1"/>
    <col min="12554" max="12800" width="9.140625" style="453"/>
    <col min="12801" max="12801" width="18.42578125" style="453" customWidth="1"/>
    <col min="12802" max="12802" width="3.28515625" style="453" customWidth="1"/>
    <col min="12803" max="12803" width="24.28515625" style="453" bestFit="1" customWidth="1"/>
    <col min="12804" max="12804" width="35.5703125" style="453" customWidth="1"/>
    <col min="12805" max="12805" width="8.42578125" style="453" customWidth="1"/>
    <col min="12806" max="12806" width="11.42578125" style="453" customWidth="1"/>
    <col min="12807" max="12807" width="14.85546875" style="453" customWidth="1"/>
    <col min="12808" max="12809" width="14.5703125" style="453" customWidth="1"/>
    <col min="12810" max="13056" width="9.140625" style="453"/>
    <col min="13057" max="13057" width="18.42578125" style="453" customWidth="1"/>
    <col min="13058" max="13058" width="3.28515625" style="453" customWidth="1"/>
    <col min="13059" max="13059" width="24.28515625" style="453" bestFit="1" customWidth="1"/>
    <col min="13060" max="13060" width="35.5703125" style="453" customWidth="1"/>
    <col min="13061" max="13061" width="8.42578125" style="453" customWidth="1"/>
    <col min="13062" max="13062" width="11.42578125" style="453" customWidth="1"/>
    <col min="13063" max="13063" width="14.85546875" style="453" customWidth="1"/>
    <col min="13064" max="13065" width="14.5703125" style="453" customWidth="1"/>
    <col min="13066" max="13312" width="9.140625" style="453"/>
    <col min="13313" max="13313" width="18.42578125" style="453" customWidth="1"/>
    <col min="13314" max="13314" width="3.28515625" style="453" customWidth="1"/>
    <col min="13315" max="13315" width="24.28515625" style="453" bestFit="1" customWidth="1"/>
    <col min="13316" max="13316" width="35.5703125" style="453" customWidth="1"/>
    <col min="13317" max="13317" width="8.42578125" style="453" customWidth="1"/>
    <col min="13318" max="13318" width="11.42578125" style="453" customWidth="1"/>
    <col min="13319" max="13319" width="14.85546875" style="453" customWidth="1"/>
    <col min="13320" max="13321" width="14.5703125" style="453" customWidth="1"/>
    <col min="13322" max="13568" width="9.140625" style="453"/>
    <col min="13569" max="13569" width="18.42578125" style="453" customWidth="1"/>
    <col min="13570" max="13570" width="3.28515625" style="453" customWidth="1"/>
    <col min="13571" max="13571" width="24.28515625" style="453" bestFit="1" customWidth="1"/>
    <col min="13572" max="13572" width="35.5703125" style="453" customWidth="1"/>
    <col min="13573" max="13573" width="8.42578125" style="453" customWidth="1"/>
    <col min="13574" max="13574" width="11.42578125" style="453" customWidth="1"/>
    <col min="13575" max="13575" width="14.85546875" style="453" customWidth="1"/>
    <col min="13576" max="13577" width="14.5703125" style="453" customWidth="1"/>
    <col min="13578" max="13824" width="9.140625" style="453"/>
    <col min="13825" max="13825" width="18.42578125" style="453" customWidth="1"/>
    <col min="13826" max="13826" width="3.28515625" style="453" customWidth="1"/>
    <col min="13827" max="13827" width="24.28515625" style="453" bestFit="1" customWidth="1"/>
    <col min="13828" max="13828" width="35.5703125" style="453" customWidth="1"/>
    <col min="13829" max="13829" width="8.42578125" style="453" customWidth="1"/>
    <col min="13830" max="13830" width="11.42578125" style="453" customWidth="1"/>
    <col min="13831" max="13831" width="14.85546875" style="453" customWidth="1"/>
    <col min="13832" max="13833" width="14.5703125" style="453" customWidth="1"/>
    <col min="13834" max="14080" width="9.140625" style="453"/>
    <col min="14081" max="14081" width="18.42578125" style="453" customWidth="1"/>
    <col min="14082" max="14082" width="3.28515625" style="453" customWidth="1"/>
    <col min="14083" max="14083" width="24.28515625" style="453" bestFit="1" customWidth="1"/>
    <col min="14084" max="14084" width="35.5703125" style="453" customWidth="1"/>
    <col min="14085" max="14085" width="8.42578125" style="453" customWidth="1"/>
    <col min="14086" max="14086" width="11.42578125" style="453" customWidth="1"/>
    <col min="14087" max="14087" width="14.85546875" style="453" customWidth="1"/>
    <col min="14088" max="14089" width="14.5703125" style="453" customWidth="1"/>
    <col min="14090" max="14336" width="9.140625" style="453"/>
    <col min="14337" max="14337" width="18.42578125" style="453" customWidth="1"/>
    <col min="14338" max="14338" width="3.28515625" style="453" customWidth="1"/>
    <col min="14339" max="14339" width="24.28515625" style="453" bestFit="1" customWidth="1"/>
    <col min="14340" max="14340" width="35.5703125" style="453" customWidth="1"/>
    <col min="14341" max="14341" width="8.42578125" style="453" customWidth="1"/>
    <col min="14342" max="14342" width="11.42578125" style="453" customWidth="1"/>
    <col min="14343" max="14343" width="14.85546875" style="453" customWidth="1"/>
    <col min="14344" max="14345" width="14.5703125" style="453" customWidth="1"/>
    <col min="14346" max="14592" width="9.140625" style="453"/>
    <col min="14593" max="14593" width="18.42578125" style="453" customWidth="1"/>
    <col min="14594" max="14594" width="3.28515625" style="453" customWidth="1"/>
    <col min="14595" max="14595" width="24.28515625" style="453" bestFit="1" customWidth="1"/>
    <col min="14596" max="14596" width="35.5703125" style="453" customWidth="1"/>
    <col min="14597" max="14597" width="8.42578125" style="453" customWidth="1"/>
    <col min="14598" max="14598" width="11.42578125" style="453" customWidth="1"/>
    <col min="14599" max="14599" width="14.85546875" style="453" customWidth="1"/>
    <col min="14600" max="14601" width="14.5703125" style="453" customWidth="1"/>
    <col min="14602" max="14848" width="9.140625" style="453"/>
    <col min="14849" max="14849" width="18.42578125" style="453" customWidth="1"/>
    <col min="14850" max="14850" width="3.28515625" style="453" customWidth="1"/>
    <col min="14851" max="14851" width="24.28515625" style="453" bestFit="1" customWidth="1"/>
    <col min="14852" max="14852" width="35.5703125" style="453" customWidth="1"/>
    <col min="14853" max="14853" width="8.42578125" style="453" customWidth="1"/>
    <col min="14854" max="14854" width="11.42578125" style="453" customWidth="1"/>
    <col min="14855" max="14855" width="14.85546875" style="453" customWidth="1"/>
    <col min="14856" max="14857" width="14.5703125" style="453" customWidth="1"/>
    <col min="14858" max="15104" width="9.140625" style="453"/>
    <col min="15105" max="15105" width="18.42578125" style="453" customWidth="1"/>
    <col min="15106" max="15106" width="3.28515625" style="453" customWidth="1"/>
    <col min="15107" max="15107" width="24.28515625" style="453" bestFit="1" customWidth="1"/>
    <col min="15108" max="15108" width="35.5703125" style="453" customWidth="1"/>
    <col min="15109" max="15109" width="8.42578125" style="453" customWidth="1"/>
    <col min="15110" max="15110" width="11.42578125" style="453" customWidth="1"/>
    <col min="15111" max="15111" width="14.85546875" style="453" customWidth="1"/>
    <col min="15112" max="15113" width="14.5703125" style="453" customWidth="1"/>
    <col min="15114" max="15360" width="9.140625" style="453"/>
    <col min="15361" max="15361" width="18.42578125" style="453" customWidth="1"/>
    <col min="15362" max="15362" width="3.28515625" style="453" customWidth="1"/>
    <col min="15363" max="15363" width="24.28515625" style="453" bestFit="1" customWidth="1"/>
    <col min="15364" max="15364" width="35.5703125" style="453" customWidth="1"/>
    <col min="15365" max="15365" width="8.42578125" style="453" customWidth="1"/>
    <col min="15366" max="15366" width="11.42578125" style="453" customWidth="1"/>
    <col min="15367" max="15367" width="14.85546875" style="453" customWidth="1"/>
    <col min="15368" max="15369" width="14.5703125" style="453" customWidth="1"/>
    <col min="15370" max="15616" width="9.140625" style="453"/>
    <col min="15617" max="15617" width="18.42578125" style="453" customWidth="1"/>
    <col min="15618" max="15618" width="3.28515625" style="453" customWidth="1"/>
    <col min="15619" max="15619" width="24.28515625" style="453" bestFit="1" customWidth="1"/>
    <col min="15620" max="15620" width="35.5703125" style="453" customWidth="1"/>
    <col min="15621" max="15621" width="8.42578125" style="453" customWidth="1"/>
    <col min="15622" max="15622" width="11.42578125" style="453" customWidth="1"/>
    <col min="15623" max="15623" width="14.85546875" style="453" customWidth="1"/>
    <col min="15624" max="15625" width="14.5703125" style="453" customWidth="1"/>
    <col min="15626" max="15872" width="9.140625" style="453"/>
    <col min="15873" max="15873" width="18.42578125" style="453" customWidth="1"/>
    <col min="15874" max="15874" width="3.28515625" style="453" customWidth="1"/>
    <col min="15875" max="15875" width="24.28515625" style="453" bestFit="1" customWidth="1"/>
    <col min="15876" max="15876" width="35.5703125" style="453" customWidth="1"/>
    <col min="15877" max="15877" width="8.42578125" style="453" customWidth="1"/>
    <col min="15878" max="15878" width="11.42578125" style="453" customWidth="1"/>
    <col min="15879" max="15879" width="14.85546875" style="453" customWidth="1"/>
    <col min="15880" max="15881" width="14.5703125" style="453" customWidth="1"/>
    <col min="15882" max="16128" width="9.140625" style="453"/>
    <col min="16129" max="16129" width="18.42578125" style="453" customWidth="1"/>
    <col min="16130" max="16130" width="3.28515625" style="453" customWidth="1"/>
    <col min="16131" max="16131" width="24.28515625" style="453" bestFit="1" customWidth="1"/>
    <col min="16132" max="16132" width="35.5703125" style="453" customWidth="1"/>
    <col min="16133" max="16133" width="8.42578125" style="453" customWidth="1"/>
    <col min="16134" max="16134" width="11.42578125" style="453" customWidth="1"/>
    <col min="16135" max="16135" width="14.85546875" style="453" customWidth="1"/>
    <col min="16136" max="16137" width="14.5703125" style="453" customWidth="1"/>
    <col min="16138" max="16384" width="9.140625" style="453"/>
  </cols>
  <sheetData>
    <row r="2" spans="1:10" x14ac:dyDescent="0.25">
      <c r="A2" s="22" t="s">
        <v>1180</v>
      </c>
      <c r="B2" s="477" t="s">
        <v>1039</v>
      </c>
      <c r="C2" s="477"/>
      <c r="D2" s="477"/>
      <c r="E2" s="477"/>
      <c r="F2" s="477"/>
      <c r="G2" s="477"/>
      <c r="H2" s="477"/>
      <c r="I2" s="477"/>
    </row>
    <row r="3" spans="1:10" x14ac:dyDescent="0.25">
      <c r="A3" s="22" t="s">
        <v>1181</v>
      </c>
      <c r="B3" s="477" t="s">
        <v>693</v>
      </c>
      <c r="C3" s="477"/>
      <c r="D3" s="477"/>
      <c r="E3" s="477"/>
      <c r="F3" s="477"/>
      <c r="G3" s="477"/>
      <c r="H3" s="477"/>
      <c r="I3" s="477"/>
    </row>
    <row r="4" spans="1:10" x14ac:dyDescent="0.25">
      <c r="A4" s="22"/>
      <c r="B4" s="447"/>
      <c r="C4" s="447"/>
      <c r="D4" s="447"/>
      <c r="E4" s="447"/>
      <c r="F4" s="447"/>
      <c r="G4" s="447"/>
      <c r="H4" s="447"/>
      <c r="I4" s="447"/>
    </row>
    <row r="5" spans="1:10" s="465" customFormat="1" ht="15.75" thickBot="1" x14ac:dyDescent="0.3">
      <c r="A5" s="20"/>
      <c r="B5" s="20"/>
      <c r="C5" s="188"/>
      <c r="D5" s="188"/>
      <c r="E5" s="20"/>
      <c r="F5" s="20"/>
      <c r="G5" s="20"/>
      <c r="H5" s="20"/>
      <c r="I5" s="20"/>
    </row>
    <row r="6" spans="1:10" ht="16.5" thickTop="1" thickBot="1" x14ac:dyDescent="0.3">
      <c r="A6" s="454" t="s">
        <v>1172</v>
      </c>
      <c r="B6" s="459" t="s">
        <v>1175</v>
      </c>
      <c r="C6" s="189" t="s">
        <v>1182</v>
      </c>
      <c r="D6" s="26" t="s">
        <v>1173</v>
      </c>
      <c r="E6" s="461" t="s">
        <v>1174</v>
      </c>
      <c r="F6" s="462" t="s">
        <v>1176</v>
      </c>
      <c r="G6" s="462" t="s">
        <v>1177</v>
      </c>
      <c r="H6" s="462" t="s">
        <v>1178</v>
      </c>
      <c r="I6" s="463" t="s">
        <v>1179</v>
      </c>
    </row>
    <row r="7" spans="1:10" ht="25.5" thickTop="1" x14ac:dyDescent="0.25">
      <c r="A7" s="497"/>
      <c r="B7" s="23">
        <v>1</v>
      </c>
      <c r="C7" s="190" t="s">
        <v>694</v>
      </c>
      <c r="D7" s="32" t="s">
        <v>695</v>
      </c>
      <c r="E7" s="13">
        <v>30</v>
      </c>
      <c r="F7" s="8">
        <v>27</v>
      </c>
      <c r="G7" s="8">
        <f>(0.2*F7)+F7</f>
        <v>32.4</v>
      </c>
      <c r="H7" s="8">
        <f>E7*F7</f>
        <v>810</v>
      </c>
      <c r="I7" s="18">
        <f>E7*G7</f>
        <v>972</v>
      </c>
      <c r="J7" s="4"/>
    </row>
    <row r="8" spans="1:10" ht="24.75" x14ac:dyDescent="0.25">
      <c r="A8" s="479"/>
      <c r="B8" s="6">
        <v>2</v>
      </c>
      <c r="C8" s="192" t="s">
        <v>696</v>
      </c>
      <c r="D8" s="35" t="s">
        <v>697</v>
      </c>
      <c r="E8" s="14">
        <v>6</v>
      </c>
      <c r="F8" s="9">
        <v>35</v>
      </c>
      <c r="G8" s="9">
        <f>(F8*0.2)+F8</f>
        <v>42</v>
      </c>
      <c r="H8" s="9">
        <f>E8*F8</f>
        <v>210</v>
      </c>
      <c r="I8" s="19">
        <f>G8*E8</f>
        <v>252</v>
      </c>
      <c r="J8" s="4"/>
    </row>
    <row r="9" spans="1:10" ht="24.75" x14ac:dyDescent="0.25">
      <c r="A9" s="479"/>
      <c r="B9" s="6">
        <v>3</v>
      </c>
      <c r="C9" s="192" t="s">
        <v>698</v>
      </c>
      <c r="D9" s="35" t="s">
        <v>699</v>
      </c>
      <c r="E9" s="14">
        <v>10</v>
      </c>
      <c r="F9" s="9">
        <v>20</v>
      </c>
      <c r="G9" s="9">
        <f t="shared" ref="G9:G58" si="0">(F9*0.2)+F9</f>
        <v>24</v>
      </c>
      <c r="H9" s="9">
        <f t="shared" ref="H9:H56" si="1">E9*F9</f>
        <v>200</v>
      </c>
      <c r="I9" s="19">
        <f t="shared" ref="I9:I56" si="2">G9*E9</f>
        <v>240</v>
      </c>
      <c r="J9" s="4"/>
    </row>
    <row r="10" spans="1:10" x14ac:dyDescent="0.25">
      <c r="A10" s="479"/>
      <c r="B10" s="6">
        <v>4</v>
      </c>
      <c r="C10" s="192" t="s">
        <v>700</v>
      </c>
      <c r="D10" s="35" t="s">
        <v>701</v>
      </c>
      <c r="E10" s="14">
        <v>3</v>
      </c>
      <c r="F10" s="9">
        <v>30</v>
      </c>
      <c r="G10" s="9">
        <f t="shared" si="0"/>
        <v>36</v>
      </c>
      <c r="H10" s="9">
        <f t="shared" si="1"/>
        <v>90</v>
      </c>
      <c r="I10" s="19">
        <f t="shared" si="2"/>
        <v>108</v>
      </c>
      <c r="J10" s="4"/>
    </row>
    <row r="11" spans="1:10" ht="24.75" x14ac:dyDescent="0.25">
      <c r="A11" s="479"/>
      <c r="B11" s="6">
        <v>5</v>
      </c>
      <c r="C11" s="192" t="s">
        <v>702</v>
      </c>
      <c r="D11" s="35" t="s">
        <v>703</v>
      </c>
      <c r="E11" s="14">
        <v>10</v>
      </c>
      <c r="F11" s="9">
        <v>100</v>
      </c>
      <c r="G11" s="9">
        <f t="shared" si="0"/>
        <v>120</v>
      </c>
      <c r="H11" s="9">
        <f t="shared" si="1"/>
        <v>1000</v>
      </c>
      <c r="I11" s="19">
        <f t="shared" si="2"/>
        <v>1200</v>
      </c>
      <c r="J11" s="4"/>
    </row>
    <row r="12" spans="1:10" x14ac:dyDescent="0.25">
      <c r="A12" s="479"/>
      <c r="B12" s="6">
        <v>6</v>
      </c>
      <c r="C12" s="192" t="s">
        <v>704</v>
      </c>
      <c r="D12" s="35" t="s">
        <v>705</v>
      </c>
      <c r="E12" s="14">
        <v>6</v>
      </c>
      <c r="F12" s="9">
        <v>35</v>
      </c>
      <c r="G12" s="9">
        <f t="shared" si="0"/>
        <v>42</v>
      </c>
      <c r="H12" s="9">
        <f t="shared" si="1"/>
        <v>210</v>
      </c>
      <c r="I12" s="19">
        <f t="shared" si="2"/>
        <v>252</v>
      </c>
      <c r="J12" s="4"/>
    </row>
    <row r="13" spans="1:10" x14ac:dyDescent="0.25">
      <c r="A13" s="479"/>
      <c r="B13" s="6">
        <v>7</v>
      </c>
      <c r="C13" s="192" t="s">
        <v>706</v>
      </c>
      <c r="D13" s="35" t="s">
        <v>707</v>
      </c>
      <c r="E13" s="14">
        <v>8</v>
      </c>
      <c r="F13" s="9">
        <v>35</v>
      </c>
      <c r="G13" s="9">
        <f t="shared" si="0"/>
        <v>42</v>
      </c>
      <c r="H13" s="9">
        <f t="shared" si="1"/>
        <v>280</v>
      </c>
      <c r="I13" s="19">
        <f t="shared" si="2"/>
        <v>336</v>
      </c>
      <c r="J13" s="4"/>
    </row>
    <row r="14" spans="1:10" x14ac:dyDescent="0.25">
      <c r="A14" s="479"/>
      <c r="B14" s="6">
        <v>8</v>
      </c>
      <c r="C14" s="192" t="s">
        <v>708</v>
      </c>
      <c r="D14" s="35" t="s">
        <v>709</v>
      </c>
      <c r="E14" s="14">
        <v>8</v>
      </c>
      <c r="F14" s="9">
        <v>25</v>
      </c>
      <c r="G14" s="9">
        <f t="shared" si="0"/>
        <v>30</v>
      </c>
      <c r="H14" s="9">
        <f t="shared" si="1"/>
        <v>200</v>
      </c>
      <c r="I14" s="19">
        <f t="shared" si="2"/>
        <v>240</v>
      </c>
      <c r="J14" s="4"/>
    </row>
    <row r="15" spans="1:10" ht="36.75" x14ac:dyDescent="0.25">
      <c r="A15" s="479"/>
      <c r="B15" s="6">
        <v>9</v>
      </c>
      <c r="C15" s="192" t="s">
        <v>710</v>
      </c>
      <c r="D15" s="35" t="s">
        <v>1040</v>
      </c>
      <c r="E15" s="14">
        <v>10</v>
      </c>
      <c r="F15" s="9">
        <v>24</v>
      </c>
      <c r="G15" s="9">
        <f t="shared" si="0"/>
        <v>28.8</v>
      </c>
      <c r="H15" s="9">
        <f t="shared" si="1"/>
        <v>240</v>
      </c>
      <c r="I15" s="19">
        <f t="shared" si="2"/>
        <v>288</v>
      </c>
      <c r="J15" s="4"/>
    </row>
    <row r="16" spans="1:10" x14ac:dyDescent="0.25">
      <c r="A16" s="479"/>
      <c r="B16" s="6">
        <v>10</v>
      </c>
      <c r="C16" s="192" t="s">
        <v>711</v>
      </c>
      <c r="D16" s="35" t="s">
        <v>712</v>
      </c>
      <c r="E16" s="14">
        <v>4</v>
      </c>
      <c r="F16" s="9">
        <v>10</v>
      </c>
      <c r="G16" s="9">
        <f t="shared" si="0"/>
        <v>12</v>
      </c>
      <c r="H16" s="9">
        <f t="shared" si="1"/>
        <v>40</v>
      </c>
      <c r="I16" s="19">
        <f t="shared" si="2"/>
        <v>48</v>
      </c>
      <c r="J16" s="4"/>
    </row>
    <row r="17" spans="1:10" x14ac:dyDescent="0.25">
      <c r="A17" s="479"/>
      <c r="B17" s="6">
        <v>11</v>
      </c>
      <c r="C17" s="192" t="s">
        <v>711</v>
      </c>
      <c r="D17" s="35" t="s">
        <v>713</v>
      </c>
      <c r="E17" s="14">
        <v>4</v>
      </c>
      <c r="F17" s="9">
        <v>27</v>
      </c>
      <c r="G17" s="9">
        <f t="shared" si="0"/>
        <v>32.4</v>
      </c>
      <c r="H17" s="9">
        <f t="shared" si="1"/>
        <v>108</v>
      </c>
      <c r="I17" s="19">
        <f t="shared" si="2"/>
        <v>129.6</v>
      </c>
      <c r="J17" s="4"/>
    </row>
    <row r="18" spans="1:10" x14ac:dyDescent="0.25">
      <c r="A18" s="479"/>
      <c r="B18" s="6">
        <v>12</v>
      </c>
      <c r="C18" s="192" t="s">
        <v>714</v>
      </c>
      <c r="D18" s="35" t="s">
        <v>715</v>
      </c>
      <c r="E18" s="14">
        <v>4</v>
      </c>
      <c r="F18" s="9">
        <v>22</v>
      </c>
      <c r="G18" s="9">
        <f t="shared" si="0"/>
        <v>26.4</v>
      </c>
      <c r="H18" s="9">
        <f t="shared" si="1"/>
        <v>88</v>
      </c>
      <c r="I18" s="19">
        <f t="shared" si="2"/>
        <v>105.6</v>
      </c>
      <c r="J18" s="4"/>
    </row>
    <row r="19" spans="1:10" x14ac:dyDescent="0.25">
      <c r="A19" s="479"/>
      <c r="B19" s="6">
        <v>13</v>
      </c>
      <c r="C19" s="192" t="s">
        <v>716</v>
      </c>
      <c r="D19" s="35" t="s">
        <v>717</v>
      </c>
      <c r="E19" s="14">
        <v>5</v>
      </c>
      <c r="F19" s="9">
        <v>10</v>
      </c>
      <c r="G19" s="9">
        <f t="shared" si="0"/>
        <v>12</v>
      </c>
      <c r="H19" s="9">
        <f t="shared" si="1"/>
        <v>50</v>
      </c>
      <c r="I19" s="19">
        <f t="shared" si="2"/>
        <v>60</v>
      </c>
      <c r="J19" s="4"/>
    </row>
    <row r="20" spans="1:10" x14ac:dyDescent="0.25">
      <c r="A20" s="479"/>
      <c r="B20" s="6">
        <v>14</v>
      </c>
      <c r="C20" s="192" t="s">
        <v>716</v>
      </c>
      <c r="D20" s="35" t="s">
        <v>718</v>
      </c>
      <c r="E20" s="14">
        <v>5</v>
      </c>
      <c r="F20" s="9">
        <v>10</v>
      </c>
      <c r="G20" s="9">
        <f t="shared" si="0"/>
        <v>12</v>
      </c>
      <c r="H20" s="9">
        <f t="shared" si="1"/>
        <v>50</v>
      </c>
      <c r="I20" s="19">
        <f t="shared" si="2"/>
        <v>60</v>
      </c>
      <c r="J20" s="4"/>
    </row>
    <row r="21" spans="1:10" x14ac:dyDescent="0.25">
      <c r="A21" s="479"/>
      <c r="B21" s="6">
        <v>15</v>
      </c>
      <c r="C21" s="192" t="s">
        <v>544</v>
      </c>
      <c r="D21" s="35" t="s">
        <v>719</v>
      </c>
      <c r="E21" s="14">
        <v>10</v>
      </c>
      <c r="F21" s="9">
        <v>30</v>
      </c>
      <c r="G21" s="9">
        <f t="shared" si="0"/>
        <v>36</v>
      </c>
      <c r="H21" s="9">
        <f t="shared" si="1"/>
        <v>300</v>
      </c>
      <c r="I21" s="19">
        <f t="shared" si="2"/>
        <v>360</v>
      </c>
      <c r="J21" s="4"/>
    </row>
    <row r="22" spans="1:10" x14ac:dyDescent="0.25">
      <c r="A22" s="479"/>
      <c r="B22" s="6">
        <v>16</v>
      </c>
      <c r="C22" s="192" t="s">
        <v>720</v>
      </c>
      <c r="D22" s="35" t="s">
        <v>721</v>
      </c>
      <c r="E22" s="14">
        <v>10</v>
      </c>
      <c r="F22" s="9">
        <v>30</v>
      </c>
      <c r="G22" s="9">
        <f t="shared" si="0"/>
        <v>36</v>
      </c>
      <c r="H22" s="9">
        <f t="shared" si="1"/>
        <v>300</v>
      </c>
      <c r="I22" s="19">
        <f t="shared" si="2"/>
        <v>360</v>
      </c>
      <c r="J22" s="4"/>
    </row>
    <row r="23" spans="1:10" x14ac:dyDescent="0.25">
      <c r="A23" s="479"/>
      <c r="B23" s="6">
        <v>17</v>
      </c>
      <c r="C23" s="192" t="s">
        <v>722</v>
      </c>
      <c r="D23" s="35" t="s">
        <v>723</v>
      </c>
      <c r="E23" s="14">
        <v>200</v>
      </c>
      <c r="F23" s="9">
        <v>5</v>
      </c>
      <c r="G23" s="9">
        <f t="shared" si="0"/>
        <v>6</v>
      </c>
      <c r="H23" s="9">
        <f t="shared" si="1"/>
        <v>1000</v>
      </c>
      <c r="I23" s="19">
        <f t="shared" si="2"/>
        <v>1200</v>
      </c>
      <c r="J23" s="4"/>
    </row>
    <row r="24" spans="1:10" ht="24.75" x14ac:dyDescent="0.25">
      <c r="A24" s="479"/>
      <c r="B24" s="6">
        <v>18</v>
      </c>
      <c r="C24" s="192" t="s">
        <v>724</v>
      </c>
      <c r="D24" s="35" t="s">
        <v>725</v>
      </c>
      <c r="E24" s="14">
        <v>2</v>
      </c>
      <c r="F24" s="9">
        <v>200</v>
      </c>
      <c r="G24" s="9">
        <f t="shared" si="0"/>
        <v>240</v>
      </c>
      <c r="H24" s="9">
        <f t="shared" si="1"/>
        <v>400</v>
      </c>
      <c r="I24" s="19">
        <f t="shared" si="2"/>
        <v>480</v>
      </c>
      <c r="J24" s="4"/>
    </row>
    <row r="25" spans="1:10" x14ac:dyDescent="0.25">
      <c r="A25" s="479"/>
      <c r="B25" s="6">
        <v>19</v>
      </c>
      <c r="C25" s="192" t="s">
        <v>123</v>
      </c>
      <c r="D25" s="255" t="s">
        <v>726</v>
      </c>
      <c r="E25" s="14">
        <v>5</v>
      </c>
      <c r="F25" s="9">
        <v>40</v>
      </c>
      <c r="G25" s="9">
        <f t="shared" si="0"/>
        <v>48</v>
      </c>
      <c r="H25" s="9">
        <f t="shared" si="1"/>
        <v>200</v>
      </c>
      <c r="I25" s="19">
        <f t="shared" si="2"/>
        <v>240</v>
      </c>
      <c r="J25" s="4"/>
    </row>
    <row r="26" spans="1:10" x14ac:dyDescent="0.25">
      <c r="A26" s="479"/>
      <c r="B26" s="6">
        <v>20</v>
      </c>
      <c r="C26" s="192" t="s">
        <v>727</v>
      </c>
      <c r="D26" s="35" t="s">
        <v>728</v>
      </c>
      <c r="E26" s="14">
        <v>1</v>
      </c>
      <c r="F26" s="9">
        <v>170</v>
      </c>
      <c r="G26" s="9">
        <f t="shared" si="0"/>
        <v>204</v>
      </c>
      <c r="H26" s="9">
        <f t="shared" si="1"/>
        <v>170</v>
      </c>
      <c r="I26" s="19">
        <f t="shared" si="2"/>
        <v>204</v>
      </c>
      <c r="J26" s="4"/>
    </row>
    <row r="27" spans="1:10" x14ac:dyDescent="0.25">
      <c r="A27" s="479"/>
      <c r="B27" s="6">
        <v>21</v>
      </c>
      <c r="C27" s="192" t="s">
        <v>729</v>
      </c>
      <c r="D27" s="35" t="s">
        <v>728</v>
      </c>
      <c r="E27" s="14">
        <v>1</v>
      </c>
      <c r="F27" s="9">
        <v>100</v>
      </c>
      <c r="G27" s="9">
        <f t="shared" si="0"/>
        <v>120</v>
      </c>
      <c r="H27" s="9">
        <f t="shared" si="1"/>
        <v>100</v>
      </c>
      <c r="I27" s="19">
        <f t="shared" si="2"/>
        <v>120</v>
      </c>
      <c r="J27" s="4"/>
    </row>
    <row r="28" spans="1:10" x14ac:dyDescent="0.25">
      <c r="A28" s="479"/>
      <c r="B28" s="6">
        <v>22</v>
      </c>
      <c r="C28" s="192" t="s">
        <v>730</v>
      </c>
      <c r="D28" s="35" t="s">
        <v>728</v>
      </c>
      <c r="E28" s="14">
        <v>1</v>
      </c>
      <c r="F28" s="9">
        <v>60</v>
      </c>
      <c r="G28" s="9">
        <f t="shared" si="0"/>
        <v>72</v>
      </c>
      <c r="H28" s="9">
        <f t="shared" si="1"/>
        <v>60</v>
      </c>
      <c r="I28" s="19">
        <f t="shared" si="2"/>
        <v>72</v>
      </c>
      <c r="J28" s="4"/>
    </row>
    <row r="29" spans="1:10" x14ac:dyDescent="0.25">
      <c r="A29" s="479"/>
      <c r="B29" s="6">
        <v>23</v>
      </c>
      <c r="C29" s="192" t="s">
        <v>731</v>
      </c>
      <c r="D29" s="35" t="s">
        <v>732</v>
      </c>
      <c r="E29" s="14">
        <v>1</v>
      </c>
      <c r="F29" s="9">
        <v>100</v>
      </c>
      <c r="G29" s="9">
        <f t="shared" si="0"/>
        <v>120</v>
      </c>
      <c r="H29" s="9">
        <f t="shared" si="1"/>
        <v>100</v>
      </c>
      <c r="I29" s="19">
        <f t="shared" si="2"/>
        <v>120</v>
      </c>
      <c r="J29" s="4"/>
    </row>
    <row r="30" spans="1:10" s="198" customFormat="1" x14ac:dyDescent="0.25">
      <c r="A30" s="479"/>
      <c r="B30" s="6">
        <v>24</v>
      </c>
      <c r="C30" s="192" t="s">
        <v>25</v>
      </c>
      <c r="D30" s="35" t="s">
        <v>732</v>
      </c>
      <c r="E30" s="14">
        <v>1</v>
      </c>
      <c r="F30" s="9">
        <v>100</v>
      </c>
      <c r="G30" s="187">
        <f t="shared" si="0"/>
        <v>120</v>
      </c>
      <c r="H30" s="187">
        <f t="shared" si="1"/>
        <v>100</v>
      </c>
      <c r="I30" s="196">
        <f t="shared" si="2"/>
        <v>120</v>
      </c>
      <c r="J30" s="197"/>
    </row>
    <row r="31" spans="1:10" x14ac:dyDescent="0.25">
      <c r="A31" s="479"/>
      <c r="B31" s="6">
        <v>25</v>
      </c>
      <c r="C31" s="199" t="s">
        <v>733</v>
      </c>
      <c r="D31" s="200" t="s">
        <v>734</v>
      </c>
      <c r="E31" s="201">
        <v>15</v>
      </c>
      <c r="F31" s="187">
        <v>55</v>
      </c>
      <c r="G31" s="9">
        <f t="shared" si="0"/>
        <v>66</v>
      </c>
      <c r="H31" s="9">
        <f t="shared" si="1"/>
        <v>825</v>
      </c>
      <c r="I31" s="19">
        <f t="shared" si="2"/>
        <v>990</v>
      </c>
      <c r="J31" s="4"/>
    </row>
    <row r="32" spans="1:10" x14ac:dyDescent="0.25">
      <c r="A32" s="479"/>
      <c r="B32" s="6">
        <v>26</v>
      </c>
      <c r="C32" s="192" t="s">
        <v>735</v>
      </c>
      <c r="D32" s="35" t="s">
        <v>736</v>
      </c>
      <c r="E32" s="14">
        <v>4</v>
      </c>
      <c r="F32" s="9">
        <v>30</v>
      </c>
      <c r="G32" s="9">
        <f t="shared" si="0"/>
        <v>36</v>
      </c>
      <c r="H32" s="9">
        <f t="shared" si="1"/>
        <v>120</v>
      </c>
      <c r="I32" s="19">
        <f t="shared" si="2"/>
        <v>144</v>
      </c>
      <c r="J32" s="4"/>
    </row>
    <row r="33" spans="1:10" ht="24.75" x14ac:dyDescent="0.25">
      <c r="A33" s="479"/>
      <c r="B33" s="6">
        <v>27</v>
      </c>
      <c r="C33" s="192" t="s">
        <v>207</v>
      </c>
      <c r="D33" s="35" t="s">
        <v>737</v>
      </c>
      <c r="E33" s="14">
        <v>10</v>
      </c>
      <c r="F33" s="9">
        <v>6</v>
      </c>
      <c r="G33" s="9">
        <f t="shared" si="0"/>
        <v>7.2</v>
      </c>
      <c r="H33" s="9">
        <f t="shared" si="1"/>
        <v>60</v>
      </c>
      <c r="I33" s="19">
        <f t="shared" si="2"/>
        <v>72</v>
      </c>
      <c r="J33" s="4"/>
    </row>
    <row r="34" spans="1:10" ht="24.75" x14ac:dyDescent="0.25">
      <c r="A34" s="479"/>
      <c r="B34" s="6">
        <v>28</v>
      </c>
      <c r="C34" s="192" t="s">
        <v>738</v>
      </c>
      <c r="D34" s="35" t="s">
        <v>739</v>
      </c>
      <c r="E34" s="14">
        <v>5</v>
      </c>
      <c r="F34" s="9">
        <v>15</v>
      </c>
      <c r="G34" s="9">
        <f t="shared" si="0"/>
        <v>18</v>
      </c>
      <c r="H34" s="9">
        <f t="shared" si="1"/>
        <v>75</v>
      </c>
      <c r="I34" s="19">
        <f t="shared" si="2"/>
        <v>90</v>
      </c>
      <c r="J34" s="4"/>
    </row>
    <row r="35" spans="1:10" ht="26.25" customHeight="1" x14ac:dyDescent="0.25">
      <c r="A35" s="479"/>
      <c r="B35" s="195">
        <v>29</v>
      </c>
      <c r="C35" s="199" t="s">
        <v>1047</v>
      </c>
      <c r="D35" s="200" t="s">
        <v>1046</v>
      </c>
      <c r="E35" s="201">
        <v>3</v>
      </c>
      <c r="F35" s="187">
        <v>1200</v>
      </c>
      <c r="G35" s="187">
        <f t="shared" si="0"/>
        <v>1440</v>
      </c>
      <c r="H35" s="187">
        <f t="shared" si="1"/>
        <v>3600</v>
      </c>
      <c r="I35" s="196">
        <f t="shared" si="2"/>
        <v>4320</v>
      </c>
      <c r="J35" s="4"/>
    </row>
    <row r="36" spans="1:10" ht="24.75" x14ac:dyDescent="0.25">
      <c r="A36" s="479"/>
      <c r="B36" s="195">
        <v>30</v>
      </c>
      <c r="C36" s="199" t="s">
        <v>1047</v>
      </c>
      <c r="D36" s="200" t="s">
        <v>1048</v>
      </c>
      <c r="E36" s="201">
        <v>2</v>
      </c>
      <c r="F36" s="187">
        <v>500</v>
      </c>
      <c r="G36" s="187">
        <f t="shared" si="0"/>
        <v>600</v>
      </c>
      <c r="H36" s="187">
        <f t="shared" si="1"/>
        <v>1000</v>
      </c>
      <c r="I36" s="196">
        <f t="shared" si="2"/>
        <v>1200</v>
      </c>
      <c r="J36" s="4"/>
    </row>
    <row r="37" spans="1:10" ht="24.75" x14ac:dyDescent="0.25">
      <c r="A37" s="479"/>
      <c r="B37" s="195">
        <v>31</v>
      </c>
      <c r="C37" s="199" t="s">
        <v>1047</v>
      </c>
      <c r="D37" s="200" t="s">
        <v>1049</v>
      </c>
      <c r="E37" s="201">
        <v>2</v>
      </c>
      <c r="F37" s="187">
        <v>500</v>
      </c>
      <c r="G37" s="187">
        <f t="shared" si="0"/>
        <v>600</v>
      </c>
      <c r="H37" s="187">
        <f t="shared" si="1"/>
        <v>1000</v>
      </c>
      <c r="I37" s="196">
        <f t="shared" si="2"/>
        <v>1200</v>
      </c>
      <c r="J37" s="4"/>
    </row>
    <row r="38" spans="1:10" x14ac:dyDescent="0.25">
      <c r="A38" s="479"/>
      <c r="B38" s="6">
        <v>32</v>
      </c>
      <c r="C38" s="192" t="s">
        <v>740</v>
      </c>
      <c r="D38" s="35" t="s">
        <v>741</v>
      </c>
      <c r="E38" s="14">
        <v>10</v>
      </c>
      <c r="F38" s="9">
        <v>60</v>
      </c>
      <c r="G38" s="9">
        <f t="shared" si="0"/>
        <v>72</v>
      </c>
      <c r="H38" s="9">
        <f t="shared" si="1"/>
        <v>600</v>
      </c>
      <c r="I38" s="19">
        <f t="shared" si="2"/>
        <v>720</v>
      </c>
      <c r="J38" s="4"/>
    </row>
    <row r="39" spans="1:10" ht="24.75" x14ac:dyDescent="0.25">
      <c r="A39" s="479"/>
      <c r="B39" s="6">
        <v>33</v>
      </c>
      <c r="C39" s="192" t="s">
        <v>742</v>
      </c>
      <c r="D39" s="35" t="s">
        <v>743</v>
      </c>
      <c r="E39" s="14">
        <v>10</v>
      </c>
      <c r="F39" s="9">
        <v>12</v>
      </c>
      <c r="G39" s="9">
        <f t="shared" si="0"/>
        <v>14.4</v>
      </c>
      <c r="H39" s="9">
        <f t="shared" si="1"/>
        <v>120</v>
      </c>
      <c r="I39" s="19">
        <f t="shared" si="2"/>
        <v>144</v>
      </c>
      <c r="J39" s="4"/>
    </row>
    <row r="40" spans="1:10" ht="24.75" x14ac:dyDescent="0.25">
      <c r="A40" s="479"/>
      <c r="B40" s="6">
        <v>34</v>
      </c>
      <c r="C40" s="192" t="s">
        <v>744</v>
      </c>
      <c r="D40" s="35" t="s">
        <v>745</v>
      </c>
      <c r="E40" s="14">
        <v>3</v>
      </c>
      <c r="F40" s="9">
        <v>35</v>
      </c>
      <c r="G40" s="9">
        <f t="shared" si="0"/>
        <v>42</v>
      </c>
      <c r="H40" s="9">
        <f t="shared" si="1"/>
        <v>105</v>
      </c>
      <c r="I40" s="19">
        <f t="shared" si="2"/>
        <v>126</v>
      </c>
      <c r="J40" s="4"/>
    </row>
    <row r="41" spans="1:10" ht="24.75" x14ac:dyDescent="0.25">
      <c r="A41" s="479"/>
      <c r="B41" s="6">
        <v>35</v>
      </c>
      <c r="C41" s="192" t="s">
        <v>746</v>
      </c>
      <c r="D41" s="35" t="s">
        <v>747</v>
      </c>
      <c r="E41" s="14">
        <v>400</v>
      </c>
      <c r="F41" s="9">
        <v>5</v>
      </c>
      <c r="G41" s="9">
        <f t="shared" si="0"/>
        <v>6</v>
      </c>
      <c r="H41" s="9">
        <f t="shared" si="1"/>
        <v>2000</v>
      </c>
      <c r="I41" s="19">
        <f t="shared" si="2"/>
        <v>2400</v>
      </c>
      <c r="J41" s="4"/>
    </row>
    <row r="42" spans="1:10" ht="24.75" x14ac:dyDescent="0.25">
      <c r="A42" s="479"/>
      <c r="B42" s="6">
        <v>36</v>
      </c>
      <c r="C42" s="192" t="s">
        <v>748</v>
      </c>
      <c r="D42" s="35" t="s">
        <v>749</v>
      </c>
      <c r="E42" s="14">
        <v>4</v>
      </c>
      <c r="F42" s="9">
        <v>100</v>
      </c>
      <c r="G42" s="9">
        <f t="shared" si="0"/>
        <v>120</v>
      </c>
      <c r="H42" s="9">
        <f t="shared" si="1"/>
        <v>400</v>
      </c>
      <c r="I42" s="19">
        <f t="shared" si="2"/>
        <v>480</v>
      </c>
      <c r="J42" s="4"/>
    </row>
    <row r="43" spans="1:10" ht="24.75" x14ac:dyDescent="0.25">
      <c r="A43" s="479"/>
      <c r="B43" s="6">
        <v>37</v>
      </c>
      <c r="C43" s="192" t="s">
        <v>750</v>
      </c>
      <c r="D43" s="35" t="s">
        <v>751</v>
      </c>
      <c r="E43" s="14">
        <v>1000</v>
      </c>
      <c r="F43" s="9">
        <v>1</v>
      </c>
      <c r="G43" s="9">
        <f t="shared" si="0"/>
        <v>1.2</v>
      </c>
      <c r="H43" s="9">
        <f t="shared" si="1"/>
        <v>1000</v>
      </c>
      <c r="I43" s="19">
        <f t="shared" si="2"/>
        <v>1200</v>
      </c>
      <c r="J43" s="4"/>
    </row>
    <row r="44" spans="1:10" x14ac:dyDescent="0.25">
      <c r="A44" s="479"/>
      <c r="B44" s="6">
        <v>38</v>
      </c>
      <c r="C44" s="192" t="s">
        <v>752</v>
      </c>
      <c r="D44" s="35" t="s">
        <v>753</v>
      </c>
      <c r="E44" s="14">
        <v>1000</v>
      </c>
      <c r="F44" s="9">
        <v>0.1</v>
      </c>
      <c r="G44" s="9">
        <f t="shared" si="0"/>
        <v>0.12000000000000001</v>
      </c>
      <c r="H44" s="9">
        <f t="shared" si="1"/>
        <v>100</v>
      </c>
      <c r="I44" s="19">
        <f t="shared" si="2"/>
        <v>120.00000000000001</v>
      </c>
      <c r="J44" s="4"/>
    </row>
    <row r="45" spans="1:10" x14ac:dyDescent="0.25">
      <c r="A45" s="479"/>
      <c r="B45" s="6">
        <v>39</v>
      </c>
      <c r="C45" s="192" t="s">
        <v>754</v>
      </c>
      <c r="D45" s="35" t="s">
        <v>755</v>
      </c>
      <c r="E45" s="14">
        <v>10</v>
      </c>
      <c r="F45" s="9">
        <v>10</v>
      </c>
      <c r="G45" s="9">
        <f t="shared" si="0"/>
        <v>12</v>
      </c>
      <c r="H45" s="9">
        <f t="shared" si="1"/>
        <v>100</v>
      </c>
      <c r="I45" s="19">
        <f t="shared" si="2"/>
        <v>120</v>
      </c>
      <c r="J45" s="4"/>
    </row>
    <row r="46" spans="1:10" ht="36.75" x14ac:dyDescent="0.25">
      <c r="A46" s="479"/>
      <c r="B46" s="6">
        <v>40</v>
      </c>
      <c r="C46" s="192" t="s">
        <v>1041</v>
      </c>
      <c r="D46" s="35" t="s">
        <v>756</v>
      </c>
      <c r="E46" s="14">
        <v>2</v>
      </c>
      <c r="F46" s="9">
        <v>300</v>
      </c>
      <c r="G46" s="9">
        <f t="shared" si="0"/>
        <v>360</v>
      </c>
      <c r="H46" s="9">
        <f t="shared" si="1"/>
        <v>600</v>
      </c>
      <c r="I46" s="19">
        <f t="shared" si="2"/>
        <v>720</v>
      </c>
      <c r="J46" s="4"/>
    </row>
    <row r="47" spans="1:10" ht="24.75" x14ac:dyDescent="0.25">
      <c r="A47" s="479"/>
      <c r="B47" s="195">
        <v>41</v>
      </c>
      <c r="C47" s="199" t="s">
        <v>1047</v>
      </c>
      <c r="D47" s="200" t="s">
        <v>190</v>
      </c>
      <c r="E47" s="201">
        <v>4</v>
      </c>
      <c r="F47" s="187">
        <v>90</v>
      </c>
      <c r="G47" s="187">
        <f t="shared" si="0"/>
        <v>108</v>
      </c>
      <c r="H47" s="187">
        <f t="shared" si="1"/>
        <v>360</v>
      </c>
      <c r="I47" s="196">
        <f t="shared" si="2"/>
        <v>432</v>
      </c>
      <c r="J47" s="4"/>
    </row>
    <row r="48" spans="1:10" ht="27" customHeight="1" x14ac:dyDescent="0.25">
      <c r="A48" s="479"/>
      <c r="B48" s="195">
        <v>42</v>
      </c>
      <c r="C48" s="199" t="s">
        <v>1047</v>
      </c>
      <c r="D48" s="200" t="s">
        <v>191</v>
      </c>
      <c r="E48" s="201">
        <v>2</v>
      </c>
      <c r="F48" s="187">
        <v>90</v>
      </c>
      <c r="G48" s="187">
        <f t="shared" si="0"/>
        <v>108</v>
      </c>
      <c r="H48" s="187">
        <f t="shared" si="1"/>
        <v>180</v>
      </c>
      <c r="I48" s="196">
        <f t="shared" si="2"/>
        <v>216</v>
      </c>
      <c r="J48" s="4"/>
    </row>
    <row r="49" spans="1:10" ht="38.25" customHeight="1" x14ac:dyDescent="0.25">
      <c r="A49" s="479"/>
      <c r="B49" s="195">
        <v>43</v>
      </c>
      <c r="C49" s="199" t="s">
        <v>1047</v>
      </c>
      <c r="D49" s="200" t="s">
        <v>195</v>
      </c>
      <c r="E49" s="201">
        <v>2</v>
      </c>
      <c r="F49" s="187">
        <v>90</v>
      </c>
      <c r="G49" s="187">
        <f t="shared" si="0"/>
        <v>108</v>
      </c>
      <c r="H49" s="187">
        <f t="shared" si="1"/>
        <v>180</v>
      </c>
      <c r="I49" s="196">
        <f t="shared" si="2"/>
        <v>216</v>
      </c>
      <c r="J49" s="4"/>
    </row>
    <row r="50" spans="1:10" ht="24.75" x14ac:dyDescent="0.25">
      <c r="A50" s="479"/>
      <c r="B50" s="195">
        <v>44</v>
      </c>
      <c r="C50" s="199" t="s">
        <v>1047</v>
      </c>
      <c r="D50" s="200" t="s">
        <v>192</v>
      </c>
      <c r="E50" s="201">
        <v>2</v>
      </c>
      <c r="F50" s="187">
        <v>90</v>
      </c>
      <c r="G50" s="187">
        <f t="shared" si="0"/>
        <v>108</v>
      </c>
      <c r="H50" s="187">
        <f t="shared" si="1"/>
        <v>180</v>
      </c>
      <c r="I50" s="196">
        <f t="shared" si="2"/>
        <v>216</v>
      </c>
      <c r="J50" s="4"/>
    </row>
    <row r="51" spans="1:10" ht="24.75" x14ac:dyDescent="0.25">
      <c r="A51" s="479"/>
      <c r="B51" s="195">
        <v>45</v>
      </c>
      <c r="C51" s="199" t="s">
        <v>194</v>
      </c>
      <c r="D51" s="200" t="s">
        <v>193</v>
      </c>
      <c r="E51" s="201">
        <v>2</v>
      </c>
      <c r="F51" s="187">
        <v>90</v>
      </c>
      <c r="G51" s="187">
        <f t="shared" si="0"/>
        <v>108</v>
      </c>
      <c r="H51" s="187">
        <f t="shared" si="1"/>
        <v>180</v>
      </c>
      <c r="I51" s="196">
        <f t="shared" si="2"/>
        <v>216</v>
      </c>
      <c r="J51" s="4"/>
    </row>
    <row r="52" spans="1:10" ht="24.75" x14ac:dyDescent="0.25">
      <c r="A52" s="479"/>
      <c r="B52" s="6">
        <v>46</v>
      </c>
      <c r="C52" s="192" t="s">
        <v>757</v>
      </c>
      <c r="D52" s="35" t="s">
        <v>758</v>
      </c>
      <c r="E52" s="14">
        <v>2</v>
      </c>
      <c r="F52" s="9">
        <v>250</v>
      </c>
      <c r="G52" s="9">
        <f t="shared" si="0"/>
        <v>300</v>
      </c>
      <c r="H52" s="9">
        <f t="shared" si="1"/>
        <v>500</v>
      </c>
      <c r="I52" s="19">
        <f t="shared" si="2"/>
        <v>600</v>
      </c>
      <c r="J52" s="4"/>
    </row>
    <row r="53" spans="1:10" ht="36.75" x14ac:dyDescent="0.25">
      <c r="A53" s="479"/>
      <c r="B53" s="6">
        <v>47</v>
      </c>
      <c r="C53" s="192" t="s">
        <v>759</v>
      </c>
      <c r="D53" s="35" t="s">
        <v>760</v>
      </c>
      <c r="E53" s="14">
        <v>1</v>
      </c>
      <c r="F53" s="9">
        <v>2000</v>
      </c>
      <c r="G53" s="9">
        <f t="shared" si="0"/>
        <v>2400</v>
      </c>
      <c r="H53" s="9">
        <f t="shared" si="1"/>
        <v>2000</v>
      </c>
      <c r="I53" s="19">
        <f t="shared" si="2"/>
        <v>2400</v>
      </c>
      <c r="J53" s="4"/>
    </row>
    <row r="54" spans="1:10" ht="48.75" x14ac:dyDescent="0.25">
      <c r="A54" s="479"/>
      <c r="B54" s="6">
        <v>48</v>
      </c>
      <c r="C54" s="192" t="s">
        <v>761</v>
      </c>
      <c r="D54" s="35" t="s">
        <v>762</v>
      </c>
      <c r="E54" s="14">
        <v>400</v>
      </c>
      <c r="F54" s="9">
        <v>3</v>
      </c>
      <c r="G54" s="9">
        <f t="shared" si="0"/>
        <v>3.6</v>
      </c>
      <c r="H54" s="9">
        <f t="shared" si="1"/>
        <v>1200</v>
      </c>
      <c r="I54" s="19">
        <f t="shared" si="2"/>
        <v>1440</v>
      </c>
      <c r="J54" s="4"/>
    </row>
    <row r="55" spans="1:10" x14ac:dyDescent="0.25">
      <c r="A55" s="479"/>
      <c r="B55" s="6">
        <v>49</v>
      </c>
      <c r="C55" s="192" t="s">
        <v>763</v>
      </c>
      <c r="D55" s="35" t="s">
        <v>764</v>
      </c>
      <c r="E55" s="14">
        <v>5</v>
      </c>
      <c r="F55" s="9">
        <v>30</v>
      </c>
      <c r="G55" s="9">
        <f t="shared" si="0"/>
        <v>36</v>
      </c>
      <c r="H55" s="9">
        <f t="shared" si="1"/>
        <v>150</v>
      </c>
      <c r="I55" s="19">
        <f t="shared" si="2"/>
        <v>180</v>
      </c>
      <c r="J55" s="4"/>
    </row>
    <row r="56" spans="1:10" x14ac:dyDescent="0.25">
      <c r="A56" s="479"/>
      <c r="B56" s="6">
        <v>50</v>
      </c>
      <c r="C56" s="192" t="s">
        <v>765</v>
      </c>
      <c r="D56" s="35" t="s">
        <v>764</v>
      </c>
      <c r="E56" s="14">
        <v>5</v>
      </c>
      <c r="F56" s="9">
        <v>40</v>
      </c>
      <c r="G56" s="9">
        <f t="shared" si="0"/>
        <v>48</v>
      </c>
      <c r="H56" s="9">
        <f t="shared" si="1"/>
        <v>200</v>
      </c>
      <c r="I56" s="19">
        <f t="shared" si="2"/>
        <v>240</v>
      </c>
      <c r="J56" s="4"/>
    </row>
    <row r="57" spans="1:10" ht="24.75" x14ac:dyDescent="0.25">
      <c r="A57" s="479"/>
      <c r="B57" s="6">
        <v>51</v>
      </c>
      <c r="C57" s="192" t="s">
        <v>1062</v>
      </c>
      <c r="D57" s="35" t="s">
        <v>1063</v>
      </c>
      <c r="E57" s="14">
        <v>4</v>
      </c>
      <c r="F57" s="9">
        <v>25</v>
      </c>
      <c r="G57" s="9">
        <f t="shared" si="0"/>
        <v>30</v>
      </c>
      <c r="H57" s="9">
        <f>E57*F57</f>
        <v>100</v>
      </c>
      <c r="I57" s="19">
        <f>G57*E57</f>
        <v>120</v>
      </c>
      <c r="J57" s="4"/>
    </row>
    <row r="58" spans="1:10" ht="36.75" x14ac:dyDescent="0.25">
      <c r="A58" s="480"/>
      <c r="B58" s="6">
        <v>52</v>
      </c>
      <c r="C58" s="192" t="s">
        <v>1185</v>
      </c>
      <c r="D58" s="35" t="s">
        <v>600</v>
      </c>
      <c r="E58" s="14">
        <v>10</v>
      </c>
      <c r="F58" s="9">
        <v>90</v>
      </c>
      <c r="G58" s="9">
        <f t="shared" si="0"/>
        <v>108</v>
      </c>
      <c r="H58" s="9">
        <f>E58*F58</f>
        <v>900</v>
      </c>
      <c r="I58" s="19">
        <f>G58*E58</f>
        <v>1080</v>
      </c>
      <c r="J58" s="4"/>
    </row>
    <row r="59" spans="1:10" ht="15.75" thickBot="1" x14ac:dyDescent="0.3">
      <c r="A59" s="170" t="s">
        <v>20</v>
      </c>
      <c r="B59" s="176"/>
      <c r="C59" s="256"/>
      <c r="D59" s="244"/>
      <c r="E59" s="178"/>
      <c r="F59" s="175"/>
      <c r="G59" s="175"/>
      <c r="H59" s="247">
        <f>SUM(H7:H58)</f>
        <v>24141</v>
      </c>
      <c r="I59" s="248">
        <f>SUM(I7:I58)</f>
        <v>28969.200000000001</v>
      </c>
      <c r="J59" s="4"/>
    </row>
    <row r="60" spans="1:10" ht="15.75" thickTop="1" x14ac:dyDescent="0.25"/>
  </sheetData>
  <mergeCells count="3">
    <mergeCell ref="B2:I2"/>
    <mergeCell ref="B3:I3"/>
    <mergeCell ref="A7:A5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9"/>
  <sheetViews>
    <sheetView topLeftCell="A31" workbookViewId="0">
      <selection activeCell="I56" sqref="I56"/>
    </sheetView>
  </sheetViews>
  <sheetFormatPr defaultRowHeight="15" x14ac:dyDescent="0.25"/>
  <cols>
    <col min="1" max="1" width="18.42578125" customWidth="1"/>
    <col min="2" max="2" width="3.28515625" style="10" customWidth="1"/>
    <col min="3" max="3" width="23.42578125" style="10" customWidth="1"/>
    <col min="4" max="4" width="35.57031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2" spans="1:10" x14ac:dyDescent="0.25">
      <c r="A2" s="22" t="s">
        <v>1180</v>
      </c>
      <c r="B2" s="477" t="s">
        <v>1064</v>
      </c>
      <c r="C2" s="477"/>
      <c r="D2" s="477"/>
      <c r="E2" s="477"/>
      <c r="F2" s="477"/>
      <c r="G2" s="477"/>
      <c r="H2" s="477"/>
      <c r="I2" s="477"/>
    </row>
    <row r="3" spans="1:10" x14ac:dyDescent="0.25">
      <c r="A3" s="22" t="s">
        <v>1181</v>
      </c>
      <c r="B3" s="477" t="s">
        <v>1065</v>
      </c>
      <c r="C3" s="477"/>
      <c r="D3" s="477"/>
      <c r="E3" s="477"/>
      <c r="F3" s="477"/>
      <c r="G3" s="477"/>
      <c r="H3" s="477"/>
      <c r="I3" s="477"/>
    </row>
    <row r="4" spans="1:10" x14ac:dyDescent="0.25">
      <c r="A4" s="22"/>
      <c r="D4" s="10"/>
      <c r="E4" s="10"/>
      <c r="F4" s="10"/>
      <c r="G4" s="10"/>
      <c r="H4" s="10"/>
      <c r="I4" s="10"/>
    </row>
    <row r="5" spans="1:10" s="21" customFormat="1" ht="15.75" thickBot="1" x14ac:dyDescent="0.3">
      <c r="A5" s="20"/>
      <c r="B5" s="20"/>
      <c r="C5" s="20"/>
      <c r="D5" s="20"/>
      <c r="E5" s="20"/>
      <c r="F5" s="20"/>
      <c r="G5" s="20"/>
      <c r="H5" s="20"/>
      <c r="I5" s="20"/>
    </row>
    <row r="6" spans="1:10" ht="16.5" thickTop="1" thickBot="1" x14ac:dyDescent="0.3">
      <c r="A6" s="1" t="s">
        <v>1172</v>
      </c>
      <c r="B6" s="11" t="s">
        <v>1175</v>
      </c>
      <c r="C6" s="24" t="s">
        <v>1182</v>
      </c>
      <c r="D6" s="2" t="s">
        <v>1173</v>
      </c>
      <c r="E6" s="15" t="s">
        <v>1174</v>
      </c>
      <c r="F6" s="16" t="s">
        <v>1176</v>
      </c>
      <c r="G6" s="16" t="s">
        <v>1177</v>
      </c>
      <c r="H6" s="16" t="s">
        <v>1178</v>
      </c>
      <c r="I6" s="17" t="s">
        <v>1179</v>
      </c>
    </row>
    <row r="7" spans="1:10" ht="25.5" thickTop="1" x14ac:dyDescent="0.25">
      <c r="A7" s="478" t="s">
        <v>1065</v>
      </c>
      <c r="B7" s="23">
        <v>1</v>
      </c>
      <c r="C7" s="204" t="s">
        <v>1187</v>
      </c>
      <c r="D7" s="200" t="s">
        <v>1066</v>
      </c>
      <c r="E7" s="205">
        <v>2</v>
      </c>
      <c r="F7" s="206">
        <v>1265.5</v>
      </c>
      <c r="G7" s="206">
        <f t="shared" ref="G7:G47" si="0">(F7*0.2)+F7</f>
        <v>1518.6</v>
      </c>
      <c r="H7" s="206">
        <f t="shared" ref="H7:H47" si="1">E7*F7</f>
        <v>2531</v>
      </c>
      <c r="I7" s="207">
        <f t="shared" ref="I7:I47" si="2">G7*E7</f>
        <v>3037.2</v>
      </c>
      <c r="J7" s="4"/>
    </row>
    <row r="8" spans="1:10" ht="24.75" x14ac:dyDescent="0.25">
      <c r="A8" s="479"/>
      <c r="B8" s="6">
        <v>2</v>
      </c>
      <c r="C8" s="204" t="s">
        <v>1187</v>
      </c>
      <c r="D8" s="200" t="s">
        <v>1067</v>
      </c>
      <c r="E8" s="205">
        <v>2</v>
      </c>
      <c r="F8" s="206">
        <v>1423.7</v>
      </c>
      <c r="G8" s="206">
        <f t="shared" si="0"/>
        <v>1708.44</v>
      </c>
      <c r="H8" s="206">
        <f t="shared" si="1"/>
        <v>2847.4</v>
      </c>
      <c r="I8" s="207">
        <f t="shared" si="2"/>
        <v>3416.88</v>
      </c>
      <c r="J8" s="4"/>
    </row>
    <row r="9" spans="1:10" ht="24.75" x14ac:dyDescent="0.25">
      <c r="A9" s="479"/>
      <c r="B9" s="6">
        <v>3</v>
      </c>
      <c r="C9" s="204" t="s">
        <v>1187</v>
      </c>
      <c r="D9" s="200" t="s">
        <v>1068</v>
      </c>
      <c r="E9" s="205">
        <v>2</v>
      </c>
      <c r="F9" s="206">
        <v>1423.7</v>
      </c>
      <c r="G9" s="206">
        <f t="shared" si="0"/>
        <v>1708.44</v>
      </c>
      <c r="H9" s="206">
        <f t="shared" si="1"/>
        <v>2847.4</v>
      </c>
      <c r="I9" s="207">
        <f t="shared" si="2"/>
        <v>3416.88</v>
      </c>
      <c r="J9" s="4"/>
    </row>
    <row r="10" spans="1:10" ht="24.75" x14ac:dyDescent="0.25">
      <c r="A10" s="479"/>
      <c r="B10" s="6">
        <v>4</v>
      </c>
      <c r="C10" s="204" t="s">
        <v>1187</v>
      </c>
      <c r="D10" s="200" t="s">
        <v>1069</v>
      </c>
      <c r="E10" s="205">
        <v>2</v>
      </c>
      <c r="F10" s="206">
        <v>1423.7</v>
      </c>
      <c r="G10" s="206">
        <f t="shared" si="0"/>
        <v>1708.44</v>
      </c>
      <c r="H10" s="206">
        <f t="shared" si="1"/>
        <v>2847.4</v>
      </c>
      <c r="I10" s="207">
        <f t="shared" si="2"/>
        <v>3416.88</v>
      </c>
      <c r="J10" s="4"/>
    </row>
    <row r="11" spans="1:10" ht="24.75" x14ac:dyDescent="0.25">
      <c r="A11" s="479"/>
      <c r="B11" s="6">
        <v>5</v>
      </c>
      <c r="C11" s="204" t="s">
        <v>1187</v>
      </c>
      <c r="D11" s="200" t="s">
        <v>1070</v>
      </c>
      <c r="E11" s="205">
        <v>4</v>
      </c>
      <c r="F11" s="206">
        <v>2872.6</v>
      </c>
      <c r="G11" s="206">
        <f t="shared" si="0"/>
        <v>3447.12</v>
      </c>
      <c r="H11" s="206">
        <f t="shared" si="1"/>
        <v>11490.4</v>
      </c>
      <c r="I11" s="207">
        <f t="shared" si="2"/>
        <v>13788.48</v>
      </c>
      <c r="J11" s="4"/>
    </row>
    <row r="12" spans="1:10" ht="24.75" x14ac:dyDescent="0.25">
      <c r="A12" s="479"/>
      <c r="B12" s="6">
        <v>6</v>
      </c>
      <c r="C12" s="204" t="s">
        <v>1187</v>
      </c>
      <c r="D12" s="200" t="s">
        <v>1071</v>
      </c>
      <c r="E12" s="205">
        <v>6</v>
      </c>
      <c r="F12" s="206">
        <v>1355.3</v>
      </c>
      <c r="G12" s="206">
        <f t="shared" si="0"/>
        <v>1626.36</v>
      </c>
      <c r="H12" s="206">
        <f t="shared" si="1"/>
        <v>8131.7999999999993</v>
      </c>
      <c r="I12" s="207">
        <f t="shared" si="2"/>
        <v>9758.16</v>
      </c>
      <c r="J12" s="4"/>
    </row>
    <row r="13" spans="1:10" ht="24.75" x14ac:dyDescent="0.25">
      <c r="A13" s="479"/>
      <c r="B13" s="6">
        <v>7</v>
      </c>
      <c r="C13" s="204" t="s">
        <v>1187</v>
      </c>
      <c r="D13" s="200" t="s">
        <v>1077</v>
      </c>
      <c r="E13" s="205">
        <v>3</v>
      </c>
      <c r="F13" s="206">
        <v>1063.3</v>
      </c>
      <c r="G13" s="206">
        <f t="shared" si="0"/>
        <v>1275.96</v>
      </c>
      <c r="H13" s="206">
        <f t="shared" si="1"/>
        <v>3189.8999999999996</v>
      </c>
      <c r="I13" s="207">
        <f t="shared" si="2"/>
        <v>3827.88</v>
      </c>
      <c r="J13" s="4"/>
    </row>
    <row r="14" spans="1:10" ht="24.75" x14ac:dyDescent="0.25">
      <c r="A14" s="479"/>
      <c r="B14" s="6">
        <v>8</v>
      </c>
      <c r="C14" s="204" t="s">
        <v>1187</v>
      </c>
      <c r="D14" s="200" t="s">
        <v>1078</v>
      </c>
      <c r="E14" s="205">
        <v>1</v>
      </c>
      <c r="F14" s="206">
        <v>1488.7</v>
      </c>
      <c r="G14" s="206">
        <f t="shared" si="0"/>
        <v>1786.44</v>
      </c>
      <c r="H14" s="206">
        <f t="shared" si="1"/>
        <v>1488.7</v>
      </c>
      <c r="I14" s="207">
        <f t="shared" si="2"/>
        <v>1786.44</v>
      </c>
      <c r="J14" s="4"/>
    </row>
    <row r="15" spans="1:10" ht="24.75" x14ac:dyDescent="0.25">
      <c r="A15" s="479"/>
      <c r="B15" s="6">
        <v>9</v>
      </c>
      <c r="C15" s="204" t="s">
        <v>1187</v>
      </c>
      <c r="D15" s="200" t="s">
        <v>1079</v>
      </c>
      <c r="E15" s="205">
        <v>2</v>
      </c>
      <c r="F15" s="206">
        <v>1268</v>
      </c>
      <c r="G15" s="206">
        <f t="shared" si="0"/>
        <v>1521.6</v>
      </c>
      <c r="H15" s="206">
        <f t="shared" si="1"/>
        <v>2536</v>
      </c>
      <c r="I15" s="207">
        <f t="shared" si="2"/>
        <v>3043.2</v>
      </c>
      <c r="J15" s="4"/>
    </row>
    <row r="16" spans="1:10" ht="24.75" x14ac:dyDescent="0.25">
      <c r="A16" s="479"/>
      <c r="B16" s="6">
        <v>10</v>
      </c>
      <c r="C16" s="191" t="s">
        <v>1187</v>
      </c>
      <c r="D16" s="140" t="s">
        <v>1036</v>
      </c>
      <c r="E16" s="208">
        <v>1</v>
      </c>
      <c r="F16" s="209">
        <v>2000</v>
      </c>
      <c r="G16" s="209">
        <f t="shared" si="0"/>
        <v>2400</v>
      </c>
      <c r="H16" s="209">
        <f t="shared" si="1"/>
        <v>2000</v>
      </c>
      <c r="I16" s="210">
        <f t="shared" si="2"/>
        <v>2400</v>
      </c>
      <c r="J16" s="4"/>
    </row>
    <row r="17" spans="1:10" ht="24.75" x14ac:dyDescent="0.25">
      <c r="A17" s="479"/>
      <c r="B17" s="6">
        <v>11</v>
      </c>
      <c r="C17" s="191" t="s">
        <v>1187</v>
      </c>
      <c r="D17" s="140" t="s">
        <v>1037</v>
      </c>
      <c r="E17" s="208">
        <v>1</v>
      </c>
      <c r="F17" s="209">
        <v>2400</v>
      </c>
      <c r="G17" s="209">
        <f t="shared" si="0"/>
        <v>2880</v>
      </c>
      <c r="H17" s="209">
        <f t="shared" si="1"/>
        <v>2400</v>
      </c>
      <c r="I17" s="210">
        <f t="shared" si="2"/>
        <v>2880</v>
      </c>
      <c r="J17" s="4"/>
    </row>
    <row r="18" spans="1:10" ht="36.75" x14ac:dyDescent="0.25">
      <c r="A18" s="479"/>
      <c r="B18" s="6">
        <v>12</v>
      </c>
      <c r="C18" s="139" t="s">
        <v>1187</v>
      </c>
      <c r="D18" s="140" t="s">
        <v>1038</v>
      </c>
      <c r="E18" s="208">
        <v>1</v>
      </c>
      <c r="F18" s="209">
        <v>880</v>
      </c>
      <c r="G18" s="209">
        <f t="shared" si="0"/>
        <v>1056</v>
      </c>
      <c r="H18" s="209">
        <f t="shared" si="1"/>
        <v>880</v>
      </c>
      <c r="I18" s="210">
        <f t="shared" si="2"/>
        <v>1056</v>
      </c>
      <c r="J18" s="4"/>
    </row>
    <row r="19" spans="1:10" s="452" customFormat="1" ht="24.75" x14ac:dyDescent="0.25">
      <c r="A19" s="479"/>
      <c r="B19" s="6">
        <v>13</v>
      </c>
      <c r="C19" s="191" t="s">
        <v>1187</v>
      </c>
      <c r="D19" s="448" t="s">
        <v>1218</v>
      </c>
      <c r="E19" s="449">
        <v>1</v>
      </c>
      <c r="F19" s="450">
        <v>1833.33</v>
      </c>
      <c r="G19" s="450">
        <f t="shared" si="0"/>
        <v>2199.9960000000001</v>
      </c>
      <c r="H19" s="450">
        <f t="shared" si="1"/>
        <v>1833.33</v>
      </c>
      <c r="I19" s="451">
        <f t="shared" si="2"/>
        <v>2199.9960000000001</v>
      </c>
      <c r="J19" s="4"/>
    </row>
    <row r="20" spans="1:10" ht="24.75" x14ac:dyDescent="0.25">
      <c r="A20" s="479"/>
      <c r="B20" s="6">
        <v>14</v>
      </c>
      <c r="C20" s="468" t="s">
        <v>1219</v>
      </c>
      <c r="D20" s="473" t="s">
        <v>1257</v>
      </c>
      <c r="E20" s="471">
        <v>150</v>
      </c>
      <c r="F20" s="472">
        <v>94.9</v>
      </c>
      <c r="G20" s="450">
        <f t="shared" si="0"/>
        <v>113.88000000000001</v>
      </c>
      <c r="H20" s="450">
        <f t="shared" si="1"/>
        <v>14235</v>
      </c>
      <c r="I20" s="451">
        <f t="shared" si="2"/>
        <v>17082</v>
      </c>
      <c r="J20" s="4"/>
    </row>
    <row r="21" spans="1:10" x14ac:dyDescent="0.25">
      <c r="A21" s="479"/>
      <c r="B21" s="6">
        <v>15</v>
      </c>
      <c r="C21" s="469" t="s">
        <v>525</v>
      </c>
      <c r="D21" s="470" t="s">
        <v>1220</v>
      </c>
      <c r="E21" s="471">
        <v>1</v>
      </c>
      <c r="F21" s="472">
        <v>279.89999999999998</v>
      </c>
      <c r="G21" s="450">
        <f t="shared" si="0"/>
        <v>335.88</v>
      </c>
      <c r="H21" s="450">
        <f t="shared" si="1"/>
        <v>279.89999999999998</v>
      </c>
      <c r="I21" s="451">
        <f t="shared" si="2"/>
        <v>335.88</v>
      </c>
      <c r="J21" s="4"/>
    </row>
    <row r="22" spans="1:10" s="452" customFormat="1" ht="48.75" x14ac:dyDescent="0.25">
      <c r="A22" s="479"/>
      <c r="B22" s="6">
        <v>16</v>
      </c>
      <c r="C22" s="469" t="s">
        <v>1221</v>
      </c>
      <c r="D22" s="473" t="s">
        <v>1222</v>
      </c>
      <c r="E22" s="471">
        <v>3</v>
      </c>
      <c r="F22" s="472">
        <v>79.900000000000006</v>
      </c>
      <c r="G22" s="450">
        <f t="shared" si="0"/>
        <v>95.88000000000001</v>
      </c>
      <c r="H22" s="450">
        <f t="shared" si="1"/>
        <v>239.70000000000002</v>
      </c>
      <c r="I22" s="451">
        <f t="shared" si="2"/>
        <v>287.64000000000004</v>
      </c>
      <c r="J22" s="4"/>
    </row>
    <row r="23" spans="1:10" s="452" customFormat="1" x14ac:dyDescent="0.25">
      <c r="A23" s="479"/>
      <c r="B23" s="6">
        <v>17</v>
      </c>
      <c r="C23" s="469" t="s">
        <v>1221</v>
      </c>
      <c r="D23" s="470" t="s">
        <v>1223</v>
      </c>
      <c r="E23" s="471">
        <v>2</v>
      </c>
      <c r="F23" s="472">
        <v>249.9</v>
      </c>
      <c r="G23" s="450">
        <f t="shared" si="0"/>
        <v>299.88</v>
      </c>
      <c r="H23" s="450">
        <f t="shared" si="1"/>
        <v>499.8</v>
      </c>
      <c r="I23" s="451">
        <f t="shared" si="2"/>
        <v>599.76</v>
      </c>
      <c r="J23" s="4"/>
    </row>
    <row r="24" spans="1:10" s="452" customFormat="1" ht="24.75" x14ac:dyDescent="0.25">
      <c r="A24" s="479"/>
      <c r="B24" s="6">
        <v>18</v>
      </c>
      <c r="C24" s="469" t="s">
        <v>412</v>
      </c>
      <c r="D24" s="473" t="s">
        <v>1224</v>
      </c>
      <c r="E24" s="471">
        <v>2</v>
      </c>
      <c r="F24" s="472">
        <v>200</v>
      </c>
      <c r="G24" s="450">
        <f t="shared" si="0"/>
        <v>240</v>
      </c>
      <c r="H24" s="450">
        <f t="shared" si="1"/>
        <v>400</v>
      </c>
      <c r="I24" s="451">
        <f t="shared" si="2"/>
        <v>480</v>
      </c>
      <c r="J24" s="4"/>
    </row>
    <row r="25" spans="1:10" s="452" customFormat="1" ht="24.75" x14ac:dyDescent="0.25">
      <c r="A25" s="479"/>
      <c r="B25" s="6">
        <v>19</v>
      </c>
      <c r="C25" s="469" t="s">
        <v>1225</v>
      </c>
      <c r="D25" s="473" t="s">
        <v>1226</v>
      </c>
      <c r="E25" s="471">
        <v>1</v>
      </c>
      <c r="F25" s="472">
        <v>1049</v>
      </c>
      <c r="G25" s="450">
        <f t="shared" si="0"/>
        <v>1258.8</v>
      </c>
      <c r="H25" s="450">
        <f t="shared" si="1"/>
        <v>1049</v>
      </c>
      <c r="I25" s="451">
        <f t="shared" si="2"/>
        <v>1258.8</v>
      </c>
      <c r="J25" s="4"/>
    </row>
    <row r="26" spans="1:10" s="452" customFormat="1" ht="24.75" x14ac:dyDescent="0.25">
      <c r="A26" s="479"/>
      <c r="B26" s="6">
        <v>20</v>
      </c>
      <c r="C26" s="469" t="s">
        <v>1227</v>
      </c>
      <c r="D26" s="473" t="s">
        <v>1228</v>
      </c>
      <c r="E26" s="471">
        <v>10</v>
      </c>
      <c r="F26" s="472">
        <v>51.9</v>
      </c>
      <c r="G26" s="450">
        <f t="shared" si="0"/>
        <v>62.28</v>
      </c>
      <c r="H26" s="450">
        <f t="shared" si="1"/>
        <v>519</v>
      </c>
      <c r="I26" s="451">
        <f t="shared" si="2"/>
        <v>622.79999999999995</v>
      </c>
      <c r="J26" s="4"/>
    </row>
    <row r="27" spans="1:10" s="452" customFormat="1" ht="24.75" x14ac:dyDescent="0.25">
      <c r="A27" s="479"/>
      <c r="B27" s="6">
        <v>21</v>
      </c>
      <c r="C27" s="469" t="s">
        <v>1227</v>
      </c>
      <c r="D27" s="473" t="s">
        <v>1229</v>
      </c>
      <c r="E27" s="471">
        <v>20</v>
      </c>
      <c r="F27" s="472">
        <v>51.9</v>
      </c>
      <c r="G27" s="450">
        <f t="shared" si="0"/>
        <v>62.28</v>
      </c>
      <c r="H27" s="450">
        <f t="shared" si="1"/>
        <v>1038</v>
      </c>
      <c r="I27" s="451">
        <f t="shared" si="2"/>
        <v>1245.5999999999999</v>
      </c>
      <c r="J27" s="4"/>
    </row>
    <row r="28" spans="1:10" s="452" customFormat="1" ht="24.75" x14ac:dyDescent="0.25">
      <c r="A28" s="479"/>
      <c r="B28" s="6">
        <v>22</v>
      </c>
      <c r="C28" s="469" t="s">
        <v>1227</v>
      </c>
      <c r="D28" s="473" t="s">
        <v>1230</v>
      </c>
      <c r="E28" s="471">
        <v>10</v>
      </c>
      <c r="F28" s="472">
        <v>51.9</v>
      </c>
      <c r="G28" s="450">
        <f t="shared" si="0"/>
        <v>62.28</v>
      </c>
      <c r="H28" s="450">
        <f t="shared" si="1"/>
        <v>519</v>
      </c>
      <c r="I28" s="451">
        <f t="shared" si="2"/>
        <v>622.79999999999995</v>
      </c>
      <c r="J28" s="4"/>
    </row>
    <row r="29" spans="1:10" s="452" customFormat="1" ht="24.75" x14ac:dyDescent="0.25">
      <c r="A29" s="479"/>
      <c r="B29" s="6">
        <v>23</v>
      </c>
      <c r="C29" s="469" t="s">
        <v>1227</v>
      </c>
      <c r="D29" s="473" t="s">
        <v>1231</v>
      </c>
      <c r="E29" s="471">
        <v>10</v>
      </c>
      <c r="F29" s="472">
        <v>51.9</v>
      </c>
      <c r="G29" s="450">
        <f t="shared" si="0"/>
        <v>62.28</v>
      </c>
      <c r="H29" s="450">
        <f t="shared" si="1"/>
        <v>519</v>
      </c>
      <c r="I29" s="451">
        <f t="shared" si="2"/>
        <v>622.79999999999995</v>
      </c>
      <c r="J29" s="4"/>
    </row>
    <row r="30" spans="1:10" s="452" customFormat="1" x14ac:dyDescent="0.25">
      <c r="A30" s="479"/>
      <c r="B30" s="6">
        <v>24</v>
      </c>
      <c r="C30" s="469" t="s">
        <v>1232</v>
      </c>
      <c r="D30" s="470" t="s">
        <v>1233</v>
      </c>
      <c r="E30" s="471">
        <v>10</v>
      </c>
      <c r="F30" s="472">
        <v>59.9</v>
      </c>
      <c r="G30" s="450">
        <f t="shared" si="0"/>
        <v>71.88</v>
      </c>
      <c r="H30" s="450">
        <f t="shared" si="1"/>
        <v>599</v>
      </c>
      <c r="I30" s="451">
        <f t="shared" si="2"/>
        <v>718.8</v>
      </c>
      <c r="J30" s="4"/>
    </row>
    <row r="31" spans="1:10" s="452" customFormat="1" x14ac:dyDescent="0.25">
      <c r="A31" s="479"/>
      <c r="B31" s="6">
        <v>25</v>
      </c>
      <c r="C31" s="469" t="s">
        <v>1234</v>
      </c>
      <c r="D31" s="470" t="s">
        <v>1235</v>
      </c>
      <c r="E31" s="471">
        <v>10</v>
      </c>
      <c r="F31" s="472">
        <v>71.900000000000006</v>
      </c>
      <c r="G31" s="450">
        <f t="shared" si="0"/>
        <v>86.28</v>
      </c>
      <c r="H31" s="450">
        <f t="shared" si="1"/>
        <v>719</v>
      </c>
      <c r="I31" s="451">
        <f t="shared" si="2"/>
        <v>862.8</v>
      </c>
      <c r="J31" s="4"/>
    </row>
    <row r="32" spans="1:10" s="452" customFormat="1" ht="24.75" x14ac:dyDescent="0.25">
      <c r="A32" s="479"/>
      <c r="B32" s="6">
        <v>26</v>
      </c>
      <c r="C32" s="469" t="s">
        <v>826</v>
      </c>
      <c r="D32" s="473" t="s">
        <v>1236</v>
      </c>
      <c r="E32" s="471">
        <v>5</v>
      </c>
      <c r="F32" s="472">
        <v>44.9</v>
      </c>
      <c r="G32" s="450">
        <f t="shared" si="0"/>
        <v>53.879999999999995</v>
      </c>
      <c r="H32" s="450">
        <f t="shared" si="1"/>
        <v>224.5</v>
      </c>
      <c r="I32" s="451">
        <f t="shared" si="2"/>
        <v>269.39999999999998</v>
      </c>
      <c r="J32" s="4"/>
    </row>
    <row r="33" spans="1:10" s="452" customFormat="1" ht="24.75" x14ac:dyDescent="0.25">
      <c r="A33" s="479"/>
      <c r="B33" s="6">
        <v>27</v>
      </c>
      <c r="C33" s="469" t="s">
        <v>1237</v>
      </c>
      <c r="D33" s="473" t="s">
        <v>1238</v>
      </c>
      <c r="E33" s="471">
        <v>1</v>
      </c>
      <c r="F33" s="472">
        <v>54.9</v>
      </c>
      <c r="G33" s="450">
        <f t="shared" si="0"/>
        <v>65.88</v>
      </c>
      <c r="H33" s="450">
        <f t="shared" si="1"/>
        <v>54.9</v>
      </c>
      <c r="I33" s="451">
        <f t="shared" si="2"/>
        <v>65.88</v>
      </c>
      <c r="J33" s="4"/>
    </row>
    <row r="34" spans="1:10" s="452" customFormat="1" ht="24.75" x14ac:dyDescent="0.25">
      <c r="A34" s="479"/>
      <c r="B34" s="6">
        <v>28</v>
      </c>
      <c r="C34" s="469" t="s">
        <v>1239</v>
      </c>
      <c r="D34" s="473" t="s">
        <v>1240</v>
      </c>
      <c r="E34" s="471">
        <v>5</v>
      </c>
      <c r="F34" s="472">
        <v>79</v>
      </c>
      <c r="G34" s="450">
        <f t="shared" si="0"/>
        <v>94.8</v>
      </c>
      <c r="H34" s="450">
        <f t="shared" si="1"/>
        <v>395</v>
      </c>
      <c r="I34" s="451">
        <f t="shared" si="2"/>
        <v>474</v>
      </c>
      <c r="J34" s="4"/>
    </row>
    <row r="35" spans="1:10" s="452" customFormat="1" ht="36.75" x14ac:dyDescent="0.25">
      <c r="A35" s="479"/>
      <c r="B35" s="6">
        <v>29</v>
      </c>
      <c r="C35" s="469" t="s">
        <v>1241</v>
      </c>
      <c r="D35" s="473" t="s">
        <v>1242</v>
      </c>
      <c r="E35" s="471">
        <v>10</v>
      </c>
      <c r="F35" s="472">
        <v>30.3</v>
      </c>
      <c r="G35" s="450">
        <f t="shared" si="0"/>
        <v>36.36</v>
      </c>
      <c r="H35" s="450">
        <f t="shared" si="1"/>
        <v>303</v>
      </c>
      <c r="I35" s="451">
        <f t="shared" si="2"/>
        <v>363.6</v>
      </c>
      <c r="J35" s="4"/>
    </row>
    <row r="36" spans="1:10" s="452" customFormat="1" ht="24.75" x14ac:dyDescent="0.25">
      <c r="A36" s="479"/>
      <c r="B36" s="6">
        <v>30</v>
      </c>
      <c r="C36" s="469" t="s">
        <v>406</v>
      </c>
      <c r="D36" s="473" t="s">
        <v>1243</v>
      </c>
      <c r="E36" s="471">
        <v>30</v>
      </c>
      <c r="F36" s="472">
        <v>29.9</v>
      </c>
      <c r="G36" s="450">
        <f t="shared" si="0"/>
        <v>35.879999999999995</v>
      </c>
      <c r="H36" s="450">
        <f t="shared" si="1"/>
        <v>897</v>
      </c>
      <c r="I36" s="451">
        <f t="shared" si="2"/>
        <v>1076.3999999999999</v>
      </c>
      <c r="J36" s="4"/>
    </row>
    <row r="37" spans="1:10" s="452" customFormat="1" ht="24.75" x14ac:dyDescent="0.25">
      <c r="A37" s="479"/>
      <c r="B37" s="6">
        <v>31</v>
      </c>
      <c r="C37" s="469" t="s">
        <v>406</v>
      </c>
      <c r="D37" s="473" t="s">
        <v>1244</v>
      </c>
      <c r="E37" s="471">
        <v>2</v>
      </c>
      <c r="F37" s="472">
        <v>29.9</v>
      </c>
      <c r="G37" s="450">
        <f t="shared" si="0"/>
        <v>35.879999999999995</v>
      </c>
      <c r="H37" s="450">
        <f t="shared" si="1"/>
        <v>59.8</v>
      </c>
      <c r="I37" s="451">
        <f t="shared" si="2"/>
        <v>71.759999999999991</v>
      </c>
      <c r="J37" s="4"/>
    </row>
    <row r="38" spans="1:10" s="452" customFormat="1" ht="24.75" x14ac:dyDescent="0.25">
      <c r="A38" s="479"/>
      <c r="B38" s="6">
        <v>32</v>
      </c>
      <c r="C38" s="469" t="s">
        <v>1245</v>
      </c>
      <c r="D38" s="473" t="s">
        <v>1258</v>
      </c>
      <c r="E38" s="471">
        <v>25</v>
      </c>
      <c r="F38" s="472">
        <v>14.9</v>
      </c>
      <c r="G38" s="450">
        <f t="shared" si="0"/>
        <v>17.880000000000003</v>
      </c>
      <c r="H38" s="450">
        <f t="shared" si="1"/>
        <v>372.5</v>
      </c>
      <c r="I38" s="451">
        <f t="shared" si="2"/>
        <v>447.00000000000006</v>
      </c>
      <c r="J38" s="4"/>
    </row>
    <row r="39" spans="1:10" s="452" customFormat="1" x14ac:dyDescent="0.25">
      <c r="A39" s="479"/>
      <c r="B39" s="6">
        <v>33</v>
      </c>
      <c r="C39" s="469" t="s">
        <v>314</v>
      </c>
      <c r="D39" s="473" t="s">
        <v>1246</v>
      </c>
      <c r="E39" s="471">
        <v>10</v>
      </c>
      <c r="F39" s="472">
        <v>36</v>
      </c>
      <c r="G39" s="450">
        <f t="shared" si="0"/>
        <v>43.2</v>
      </c>
      <c r="H39" s="450">
        <f t="shared" si="1"/>
        <v>360</v>
      </c>
      <c r="I39" s="451">
        <f t="shared" si="2"/>
        <v>432</v>
      </c>
      <c r="J39" s="4"/>
    </row>
    <row r="40" spans="1:10" s="452" customFormat="1" ht="24.75" x14ac:dyDescent="0.25">
      <c r="A40" s="479"/>
      <c r="B40" s="6">
        <v>34</v>
      </c>
      <c r="C40" s="469" t="s">
        <v>1247</v>
      </c>
      <c r="D40" s="473" t="s">
        <v>1248</v>
      </c>
      <c r="E40" s="471">
        <v>50</v>
      </c>
      <c r="F40" s="472">
        <v>6.9</v>
      </c>
      <c r="G40" s="450">
        <f t="shared" si="0"/>
        <v>8.2800000000000011</v>
      </c>
      <c r="H40" s="450">
        <f t="shared" si="1"/>
        <v>345</v>
      </c>
      <c r="I40" s="451">
        <f t="shared" si="2"/>
        <v>414.00000000000006</v>
      </c>
      <c r="J40" s="4"/>
    </row>
    <row r="41" spans="1:10" s="452" customFormat="1" ht="24.75" x14ac:dyDescent="0.25">
      <c r="A41" s="479"/>
      <c r="B41" s="6">
        <v>35</v>
      </c>
      <c r="C41" s="469" t="s">
        <v>1129</v>
      </c>
      <c r="D41" s="473" t="s">
        <v>1249</v>
      </c>
      <c r="E41" s="471">
        <v>3</v>
      </c>
      <c r="F41" s="472">
        <v>246</v>
      </c>
      <c r="G41" s="450">
        <f t="shared" si="0"/>
        <v>295.2</v>
      </c>
      <c r="H41" s="450">
        <f t="shared" si="1"/>
        <v>738</v>
      </c>
      <c r="I41" s="451">
        <f t="shared" si="2"/>
        <v>885.59999999999991</v>
      </c>
      <c r="J41" s="4"/>
    </row>
    <row r="42" spans="1:10" s="452" customFormat="1" ht="24.75" x14ac:dyDescent="0.25">
      <c r="A42" s="479"/>
      <c r="B42" s="6">
        <v>36</v>
      </c>
      <c r="C42" s="469" t="s">
        <v>1129</v>
      </c>
      <c r="D42" s="473" t="s">
        <v>1250</v>
      </c>
      <c r="E42" s="471">
        <v>6</v>
      </c>
      <c r="F42" s="472">
        <v>27</v>
      </c>
      <c r="G42" s="450">
        <f t="shared" si="0"/>
        <v>32.4</v>
      </c>
      <c r="H42" s="450">
        <f t="shared" si="1"/>
        <v>162</v>
      </c>
      <c r="I42" s="451">
        <f t="shared" si="2"/>
        <v>194.39999999999998</v>
      </c>
      <c r="J42" s="4"/>
    </row>
    <row r="43" spans="1:10" s="452" customFormat="1" ht="24.75" x14ac:dyDescent="0.25">
      <c r="A43" s="479"/>
      <c r="B43" s="6">
        <v>37</v>
      </c>
      <c r="C43" s="469" t="s">
        <v>1129</v>
      </c>
      <c r="D43" s="473" t="s">
        <v>1251</v>
      </c>
      <c r="E43" s="471">
        <v>50</v>
      </c>
      <c r="F43" s="472">
        <v>12.2</v>
      </c>
      <c r="G43" s="450">
        <f t="shared" si="0"/>
        <v>14.639999999999999</v>
      </c>
      <c r="H43" s="450">
        <f t="shared" si="1"/>
        <v>610</v>
      </c>
      <c r="I43" s="451">
        <f t="shared" si="2"/>
        <v>731.99999999999989</v>
      </c>
      <c r="J43" s="4"/>
    </row>
    <row r="44" spans="1:10" s="452" customFormat="1" ht="24.75" x14ac:dyDescent="0.25">
      <c r="A44" s="479"/>
      <c r="B44" s="6">
        <v>38</v>
      </c>
      <c r="C44" s="469" t="s">
        <v>1129</v>
      </c>
      <c r="D44" s="473" t="s">
        <v>1252</v>
      </c>
      <c r="E44" s="471">
        <v>4</v>
      </c>
      <c r="F44" s="472">
        <v>105</v>
      </c>
      <c r="G44" s="450">
        <f t="shared" si="0"/>
        <v>126</v>
      </c>
      <c r="H44" s="450">
        <f t="shared" si="1"/>
        <v>420</v>
      </c>
      <c r="I44" s="451">
        <f t="shared" si="2"/>
        <v>504</v>
      </c>
      <c r="J44" s="4"/>
    </row>
    <row r="45" spans="1:10" s="452" customFormat="1" x14ac:dyDescent="0.25">
      <c r="A45" s="479"/>
      <c r="B45" s="6">
        <v>39</v>
      </c>
      <c r="C45" s="469" t="s">
        <v>1253</v>
      </c>
      <c r="D45" s="473" t="s">
        <v>1254</v>
      </c>
      <c r="E45" s="471">
        <v>1</v>
      </c>
      <c r="F45" s="472">
        <v>125</v>
      </c>
      <c r="G45" s="450">
        <f t="shared" si="0"/>
        <v>150</v>
      </c>
      <c r="H45" s="450">
        <f t="shared" si="1"/>
        <v>125</v>
      </c>
      <c r="I45" s="451">
        <f t="shared" si="2"/>
        <v>150</v>
      </c>
      <c r="J45" s="4"/>
    </row>
    <row r="46" spans="1:10" s="452" customFormat="1" x14ac:dyDescent="0.25">
      <c r="A46" s="479"/>
      <c r="B46" s="6">
        <v>40</v>
      </c>
      <c r="C46" s="469" t="s">
        <v>1253</v>
      </c>
      <c r="D46" s="473" t="s">
        <v>1255</v>
      </c>
      <c r="E46" s="471">
        <v>1</v>
      </c>
      <c r="F46" s="472">
        <v>90</v>
      </c>
      <c r="G46" s="450">
        <f t="shared" si="0"/>
        <v>108</v>
      </c>
      <c r="H46" s="450">
        <f t="shared" si="1"/>
        <v>90</v>
      </c>
      <c r="I46" s="451">
        <f t="shared" si="2"/>
        <v>108</v>
      </c>
      <c r="J46" s="4"/>
    </row>
    <row r="47" spans="1:10" s="452" customFormat="1" x14ac:dyDescent="0.25">
      <c r="A47" s="480"/>
      <c r="B47" s="6">
        <v>41</v>
      </c>
      <c r="C47" s="469" t="s">
        <v>1253</v>
      </c>
      <c r="D47" s="473" t="s">
        <v>1256</v>
      </c>
      <c r="E47" s="471">
        <v>1</v>
      </c>
      <c r="F47" s="472">
        <v>310</v>
      </c>
      <c r="G47" s="450">
        <f t="shared" si="0"/>
        <v>372</v>
      </c>
      <c r="H47" s="450">
        <f t="shared" si="1"/>
        <v>310</v>
      </c>
      <c r="I47" s="451">
        <f t="shared" si="2"/>
        <v>372</v>
      </c>
      <c r="J47" s="4"/>
    </row>
    <row r="48" spans="1:10" ht="15.75" thickBot="1" x14ac:dyDescent="0.3">
      <c r="A48" s="170" t="s">
        <v>20</v>
      </c>
      <c r="B48" s="176"/>
      <c r="C48" s="176"/>
      <c r="D48" s="177"/>
      <c r="E48" s="178"/>
      <c r="F48" s="175"/>
      <c r="G48" s="175"/>
      <c r="H48" s="247">
        <f>SUM(H7:H47)</f>
        <v>71106.429999999993</v>
      </c>
      <c r="I48" s="248">
        <f>SUM(I7:I47)</f>
        <v>85327.716</v>
      </c>
      <c r="J48" s="4"/>
    </row>
    <row r="49" ht="15.75" thickTop="1" x14ac:dyDescent="0.25"/>
  </sheetData>
  <mergeCells count="3">
    <mergeCell ref="B2:I2"/>
    <mergeCell ref="B3:I3"/>
    <mergeCell ref="A7:A47"/>
  </mergeCells>
  <phoneticPr fontId="0" type="noConversion"/>
  <pageMargins left="0.75" right="0.75" top="1" bottom="1" header="0.4921259845" footer="0.492125984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3"/>
  <sheetViews>
    <sheetView topLeftCell="A19" workbookViewId="0">
      <selection activeCell="B3" sqref="B3:I3"/>
    </sheetView>
  </sheetViews>
  <sheetFormatPr defaultRowHeight="15" x14ac:dyDescent="0.25"/>
  <cols>
    <col min="1" max="1" width="18.42578125" customWidth="1"/>
    <col min="2" max="2" width="3.28515625" style="10" customWidth="1"/>
    <col min="3" max="3" width="23.42578125" style="10" customWidth="1"/>
    <col min="4" max="4" width="46.7109375" customWidth="1"/>
    <col min="5" max="5" width="8.42578125" style="12" customWidth="1"/>
    <col min="6" max="6" width="12" style="7" customWidth="1"/>
    <col min="7" max="9" width="14.85546875" style="7" customWidth="1"/>
  </cols>
  <sheetData>
    <row r="2" spans="1:10" x14ac:dyDescent="0.25">
      <c r="A2" s="22" t="s">
        <v>1180</v>
      </c>
      <c r="B2" s="477" t="s">
        <v>1080</v>
      </c>
      <c r="C2" s="477"/>
      <c r="D2" s="477"/>
      <c r="E2" s="477"/>
      <c r="F2" s="477"/>
      <c r="G2" s="477"/>
      <c r="H2" s="477"/>
      <c r="I2" s="477"/>
    </row>
    <row r="3" spans="1:10" x14ac:dyDescent="0.25">
      <c r="A3" s="22" t="s">
        <v>1181</v>
      </c>
      <c r="B3" s="477" t="s">
        <v>1081</v>
      </c>
      <c r="C3" s="477"/>
      <c r="D3" s="477"/>
      <c r="E3" s="477"/>
      <c r="F3" s="477"/>
      <c r="G3" s="477"/>
      <c r="H3" s="477"/>
      <c r="I3" s="477"/>
    </row>
    <row r="4" spans="1:10" x14ac:dyDescent="0.25">
      <c r="A4" s="22"/>
      <c r="C4" s="21"/>
      <c r="D4" s="21"/>
      <c r="E4" s="21"/>
      <c r="F4" s="21"/>
      <c r="G4" s="21"/>
      <c r="H4" s="21"/>
      <c r="I4" s="21"/>
    </row>
    <row r="5" spans="1:10" s="21" customFormat="1" ht="15.75" thickBot="1" x14ac:dyDescent="0.3">
      <c r="A5" s="20"/>
      <c r="B5" s="20"/>
      <c r="C5" s="20"/>
      <c r="D5" s="20"/>
      <c r="E5" s="20"/>
      <c r="F5" s="20"/>
      <c r="G5" s="20"/>
      <c r="H5" s="20"/>
      <c r="I5" s="20"/>
    </row>
    <row r="6" spans="1:10" ht="16.5" customHeight="1" thickTop="1" thickBot="1" x14ac:dyDescent="0.3">
      <c r="A6" s="211" t="s">
        <v>1172</v>
      </c>
      <c r="B6" s="193" t="s">
        <v>1175</v>
      </c>
      <c r="C6" s="194" t="s">
        <v>1182</v>
      </c>
      <c r="D6" s="212" t="s">
        <v>1173</v>
      </c>
      <c r="E6" s="213" t="s">
        <v>1174</v>
      </c>
      <c r="F6" s="214" t="s">
        <v>1176</v>
      </c>
      <c r="G6" s="214" t="s">
        <v>1177</v>
      </c>
      <c r="H6" s="214" t="s">
        <v>1178</v>
      </c>
      <c r="I6" s="215" t="s">
        <v>1179</v>
      </c>
    </row>
    <row r="7" spans="1:10" ht="27" customHeight="1" thickTop="1" x14ac:dyDescent="0.25">
      <c r="A7" s="478" t="s">
        <v>1081</v>
      </c>
      <c r="B7" s="23">
        <v>1</v>
      </c>
      <c r="C7" s="263" t="s">
        <v>400</v>
      </c>
      <c r="D7" s="53" t="s">
        <v>415</v>
      </c>
      <c r="E7" s="264">
        <v>7</v>
      </c>
      <c r="F7" s="265">
        <v>350</v>
      </c>
      <c r="G7" s="265">
        <f>(0.2*F7)+F7</f>
        <v>420</v>
      </c>
      <c r="H7" s="265">
        <f>E7*F7</f>
        <v>2450</v>
      </c>
      <c r="I7" s="266">
        <f>E7*G7</f>
        <v>2940</v>
      </c>
      <c r="J7" s="4"/>
    </row>
    <row r="8" spans="1:10" ht="25.5" customHeight="1" x14ac:dyDescent="0.25">
      <c r="A8" s="481"/>
      <c r="B8" s="57">
        <v>2</v>
      </c>
      <c r="C8" s="88" t="s">
        <v>417</v>
      </c>
      <c r="D8" s="61" t="s">
        <v>1082</v>
      </c>
      <c r="E8" s="267">
        <v>1</v>
      </c>
      <c r="F8" s="268">
        <v>5200</v>
      </c>
      <c r="G8" s="268">
        <f>(F8*0.2)+F8</f>
        <v>6240</v>
      </c>
      <c r="H8" s="268">
        <f>E8*F8</f>
        <v>5200</v>
      </c>
      <c r="I8" s="269">
        <f>G8*E8</f>
        <v>6240</v>
      </c>
      <c r="J8" s="4"/>
    </row>
    <row r="9" spans="1:10" ht="25.5" customHeight="1" x14ac:dyDescent="0.25">
      <c r="A9" s="481"/>
      <c r="B9" s="57">
        <v>3</v>
      </c>
      <c r="C9" s="88" t="s">
        <v>416</v>
      </c>
      <c r="D9" s="61" t="s">
        <v>1083</v>
      </c>
      <c r="E9" s="267">
        <v>1</v>
      </c>
      <c r="F9" s="268">
        <v>4250</v>
      </c>
      <c r="G9" s="268">
        <f t="shared" ref="G9:G31" si="0">(F9*0.2)+F9</f>
        <v>5100</v>
      </c>
      <c r="H9" s="268">
        <f t="shared" ref="H9:H31" si="1">E9*F9</f>
        <v>4250</v>
      </c>
      <c r="I9" s="269">
        <f t="shared" ref="I9:I31" si="2">G9*E9</f>
        <v>5100</v>
      </c>
      <c r="J9" s="4"/>
    </row>
    <row r="10" spans="1:10" ht="25.5" customHeight="1" x14ac:dyDescent="0.25">
      <c r="A10" s="481"/>
      <c r="B10" s="57">
        <v>4</v>
      </c>
      <c r="C10" s="88" t="s">
        <v>1084</v>
      </c>
      <c r="D10" s="61" t="s">
        <v>1085</v>
      </c>
      <c r="E10" s="267">
        <v>1</v>
      </c>
      <c r="F10" s="268">
        <v>6800</v>
      </c>
      <c r="G10" s="268">
        <f t="shared" si="0"/>
        <v>8160</v>
      </c>
      <c r="H10" s="268">
        <f t="shared" si="1"/>
        <v>6800</v>
      </c>
      <c r="I10" s="269">
        <f t="shared" si="2"/>
        <v>8160</v>
      </c>
      <c r="J10" s="4"/>
    </row>
    <row r="11" spans="1:10" ht="25.5" customHeight="1" x14ac:dyDescent="0.25">
      <c r="A11" s="481"/>
      <c r="B11" s="57">
        <v>5</v>
      </c>
      <c r="C11" s="88" t="s">
        <v>1086</v>
      </c>
      <c r="D11" s="61" t="s">
        <v>1148</v>
      </c>
      <c r="E11" s="267">
        <v>1</v>
      </c>
      <c r="F11" s="268">
        <v>4300</v>
      </c>
      <c r="G11" s="268">
        <f t="shared" si="0"/>
        <v>5160</v>
      </c>
      <c r="H11" s="268">
        <f t="shared" si="1"/>
        <v>4300</v>
      </c>
      <c r="I11" s="269">
        <f t="shared" si="2"/>
        <v>5160</v>
      </c>
      <c r="J11" s="4"/>
    </row>
    <row r="12" spans="1:10" ht="25.5" customHeight="1" x14ac:dyDescent="0.25">
      <c r="A12" s="481"/>
      <c r="B12" s="57">
        <v>6</v>
      </c>
      <c r="C12" s="88" t="s">
        <v>1149</v>
      </c>
      <c r="D12" s="61" t="s">
        <v>1150</v>
      </c>
      <c r="E12" s="267">
        <v>1</v>
      </c>
      <c r="F12" s="268">
        <v>4300</v>
      </c>
      <c r="G12" s="268">
        <f t="shared" si="0"/>
        <v>5160</v>
      </c>
      <c r="H12" s="268">
        <f t="shared" si="1"/>
        <v>4300</v>
      </c>
      <c r="I12" s="269">
        <f t="shared" si="2"/>
        <v>5160</v>
      </c>
      <c r="J12" s="4"/>
    </row>
    <row r="13" spans="1:10" ht="25.5" customHeight="1" x14ac:dyDescent="0.25">
      <c r="A13" s="481"/>
      <c r="B13" s="57">
        <v>7</v>
      </c>
      <c r="C13" s="88" t="s">
        <v>1151</v>
      </c>
      <c r="D13" s="61" t="s">
        <v>1152</v>
      </c>
      <c r="E13" s="267">
        <v>1</v>
      </c>
      <c r="F13" s="268">
        <v>4300</v>
      </c>
      <c r="G13" s="268">
        <f t="shared" si="0"/>
        <v>5160</v>
      </c>
      <c r="H13" s="268">
        <f t="shared" si="1"/>
        <v>4300</v>
      </c>
      <c r="I13" s="269">
        <f t="shared" si="2"/>
        <v>5160</v>
      </c>
      <c r="J13" s="4"/>
    </row>
    <row r="14" spans="1:10" ht="25.5" customHeight="1" x14ac:dyDescent="0.25">
      <c r="A14" s="481"/>
      <c r="B14" s="57">
        <v>8</v>
      </c>
      <c r="C14" s="88" t="s">
        <v>420</v>
      </c>
      <c r="D14" s="61" t="s">
        <v>421</v>
      </c>
      <c r="E14" s="267">
        <v>5</v>
      </c>
      <c r="F14" s="268">
        <v>35</v>
      </c>
      <c r="G14" s="268">
        <f t="shared" si="0"/>
        <v>42</v>
      </c>
      <c r="H14" s="268">
        <f t="shared" si="1"/>
        <v>175</v>
      </c>
      <c r="I14" s="269">
        <f t="shared" si="2"/>
        <v>210</v>
      </c>
      <c r="J14" s="4"/>
    </row>
    <row r="15" spans="1:10" ht="25.5" customHeight="1" x14ac:dyDescent="0.25">
      <c r="A15" s="481"/>
      <c r="B15" s="57">
        <v>9</v>
      </c>
      <c r="C15" s="88" t="s">
        <v>422</v>
      </c>
      <c r="D15" s="61" t="s">
        <v>423</v>
      </c>
      <c r="E15" s="267">
        <v>5</v>
      </c>
      <c r="F15" s="268">
        <v>35</v>
      </c>
      <c r="G15" s="268">
        <f t="shared" si="0"/>
        <v>42</v>
      </c>
      <c r="H15" s="268">
        <f t="shared" si="1"/>
        <v>175</v>
      </c>
      <c r="I15" s="269">
        <f t="shared" si="2"/>
        <v>210</v>
      </c>
      <c r="J15" s="4"/>
    </row>
    <row r="16" spans="1:10" ht="15" customHeight="1" x14ac:dyDescent="0.25">
      <c r="A16" s="481"/>
      <c r="B16" s="57">
        <v>10</v>
      </c>
      <c r="C16" s="88" t="s">
        <v>424</v>
      </c>
      <c r="D16" s="61" t="s">
        <v>425</v>
      </c>
      <c r="E16" s="267">
        <v>5</v>
      </c>
      <c r="F16" s="268">
        <v>50</v>
      </c>
      <c r="G16" s="268">
        <f t="shared" si="0"/>
        <v>60</v>
      </c>
      <c r="H16" s="268">
        <f t="shared" si="1"/>
        <v>250</v>
      </c>
      <c r="I16" s="269">
        <f t="shared" si="2"/>
        <v>300</v>
      </c>
      <c r="J16" s="4"/>
    </row>
    <row r="17" spans="1:10" ht="25.5" customHeight="1" x14ac:dyDescent="0.25">
      <c r="A17" s="481"/>
      <c r="B17" s="57">
        <v>11</v>
      </c>
      <c r="C17" s="88" t="s">
        <v>1153</v>
      </c>
      <c r="D17" s="61" t="s">
        <v>1154</v>
      </c>
      <c r="E17" s="267">
        <v>2</v>
      </c>
      <c r="F17" s="268">
        <v>70</v>
      </c>
      <c r="G17" s="268">
        <f t="shared" si="0"/>
        <v>84</v>
      </c>
      <c r="H17" s="268">
        <f t="shared" si="1"/>
        <v>140</v>
      </c>
      <c r="I17" s="269">
        <f t="shared" si="2"/>
        <v>168</v>
      </c>
      <c r="J17" s="4"/>
    </row>
    <row r="18" spans="1:10" ht="25.5" customHeight="1" x14ac:dyDescent="0.25">
      <c r="A18" s="481"/>
      <c r="B18" s="57">
        <v>12</v>
      </c>
      <c r="C18" s="88" t="s">
        <v>428</v>
      </c>
      <c r="D18" s="61" t="s">
        <v>429</v>
      </c>
      <c r="E18" s="267">
        <v>5</v>
      </c>
      <c r="F18" s="268">
        <v>75</v>
      </c>
      <c r="G18" s="268">
        <f t="shared" si="0"/>
        <v>90</v>
      </c>
      <c r="H18" s="268">
        <f t="shared" si="1"/>
        <v>375</v>
      </c>
      <c r="I18" s="269">
        <f t="shared" si="2"/>
        <v>450</v>
      </c>
      <c r="J18" s="4"/>
    </row>
    <row r="19" spans="1:10" ht="25.5" customHeight="1" x14ac:dyDescent="0.25">
      <c r="A19" s="481"/>
      <c r="B19" s="57">
        <v>13</v>
      </c>
      <c r="C19" s="88" t="s">
        <v>430</v>
      </c>
      <c r="D19" s="61" t="s">
        <v>431</v>
      </c>
      <c r="E19" s="267">
        <v>15</v>
      </c>
      <c r="F19" s="268">
        <v>45</v>
      </c>
      <c r="G19" s="268">
        <f t="shared" si="0"/>
        <v>54</v>
      </c>
      <c r="H19" s="268">
        <f t="shared" si="1"/>
        <v>675</v>
      </c>
      <c r="I19" s="269">
        <f t="shared" si="2"/>
        <v>810</v>
      </c>
      <c r="J19" s="4"/>
    </row>
    <row r="20" spans="1:10" ht="15.75" customHeight="1" x14ac:dyDescent="0.25">
      <c r="A20" s="481"/>
      <c r="B20" s="57">
        <v>14</v>
      </c>
      <c r="C20" s="88" t="s">
        <v>432</v>
      </c>
      <c r="D20" s="61" t="s">
        <v>433</v>
      </c>
      <c r="E20" s="267">
        <v>5</v>
      </c>
      <c r="F20" s="268">
        <v>7</v>
      </c>
      <c r="G20" s="268">
        <f t="shared" si="0"/>
        <v>8.4</v>
      </c>
      <c r="H20" s="268">
        <f t="shared" si="1"/>
        <v>35</v>
      </c>
      <c r="I20" s="269">
        <f t="shared" si="2"/>
        <v>42</v>
      </c>
      <c r="J20" s="4"/>
    </row>
    <row r="21" spans="1:10" ht="36.75" customHeight="1" x14ac:dyDescent="0.25">
      <c r="A21" s="481"/>
      <c r="B21" s="57">
        <v>15</v>
      </c>
      <c r="C21" s="88" t="s">
        <v>121</v>
      </c>
      <c r="D21" s="61" t="s">
        <v>434</v>
      </c>
      <c r="E21" s="267">
        <v>4</v>
      </c>
      <c r="F21" s="268">
        <v>125</v>
      </c>
      <c r="G21" s="268">
        <f t="shared" si="0"/>
        <v>150</v>
      </c>
      <c r="H21" s="268">
        <f t="shared" si="1"/>
        <v>500</v>
      </c>
      <c r="I21" s="269">
        <f t="shared" si="2"/>
        <v>600</v>
      </c>
      <c r="J21" s="4"/>
    </row>
    <row r="22" spans="1:10" ht="25.5" customHeight="1" x14ac:dyDescent="0.25">
      <c r="A22" s="481"/>
      <c r="B22" s="57">
        <v>16</v>
      </c>
      <c r="C22" s="88" t="s">
        <v>435</v>
      </c>
      <c r="D22" s="61" t="s">
        <v>436</v>
      </c>
      <c r="E22" s="267">
        <v>5</v>
      </c>
      <c r="F22" s="268">
        <v>7</v>
      </c>
      <c r="G22" s="268">
        <f t="shared" si="0"/>
        <v>8.4</v>
      </c>
      <c r="H22" s="268">
        <f t="shared" si="1"/>
        <v>35</v>
      </c>
      <c r="I22" s="269">
        <f t="shared" si="2"/>
        <v>42</v>
      </c>
      <c r="J22" s="4"/>
    </row>
    <row r="23" spans="1:10" ht="25.5" customHeight="1" x14ac:dyDescent="0.25">
      <c r="A23" s="481"/>
      <c r="B23" s="57">
        <v>17</v>
      </c>
      <c r="C23" s="88" t="s">
        <v>1155</v>
      </c>
      <c r="D23" s="61" t="s">
        <v>1156</v>
      </c>
      <c r="E23" s="267">
        <v>2</v>
      </c>
      <c r="F23" s="268">
        <v>60</v>
      </c>
      <c r="G23" s="268">
        <f t="shared" si="0"/>
        <v>72</v>
      </c>
      <c r="H23" s="268">
        <f t="shared" si="1"/>
        <v>120</v>
      </c>
      <c r="I23" s="269">
        <f t="shared" si="2"/>
        <v>144</v>
      </c>
      <c r="J23" s="4"/>
    </row>
    <row r="24" spans="1:10" x14ac:dyDescent="0.25">
      <c r="A24" s="481"/>
      <c r="B24" s="57">
        <v>18</v>
      </c>
      <c r="C24" s="88" t="s">
        <v>437</v>
      </c>
      <c r="D24" s="61" t="s">
        <v>438</v>
      </c>
      <c r="E24" s="267">
        <v>5</v>
      </c>
      <c r="F24" s="268">
        <v>10</v>
      </c>
      <c r="G24" s="268">
        <f>(F24*0.2)+F24</f>
        <v>12</v>
      </c>
      <c r="H24" s="268">
        <f>E24*F24</f>
        <v>50</v>
      </c>
      <c r="I24" s="269">
        <f>G24*E24</f>
        <v>60</v>
      </c>
      <c r="J24" s="4"/>
    </row>
    <row r="25" spans="1:10" ht="27" customHeight="1" x14ac:dyDescent="0.25">
      <c r="A25" s="481"/>
      <c r="B25" s="57">
        <v>19</v>
      </c>
      <c r="C25" s="88" t="s">
        <v>439</v>
      </c>
      <c r="D25" s="61" t="s">
        <v>1157</v>
      </c>
      <c r="E25" s="267">
        <v>2</v>
      </c>
      <c r="F25" s="268">
        <v>115</v>
      </c>
      <c r="G25" s="268">
        <f t="shared" si="0"/>
        <v>138</v>
      </c>
      <c r="H25" s="268">
        <f t="shared" si="1"/>
        <v>230</v>
      </c>
      <c r="I25" s="269">
        <f t="shared" si="2"/>
        <v>276</v>
      </c>
      <c r="J25" s="4"/>
    </row>
    <row r="26" spans="1:10" ht="52.5" customHeight="1" x14ac:dyDescent="0.25">
      <c r="A26" s="481"/>
      <c r="B26" s="57">
        <v>20</v>
      </c>
      <c r="C26" s="88" t="s">
        <v>1158</v>
      </c>
      <c r="D26" s="61" t="s">
        <v>1159</v>
      </c>
      <c r="E26" s="267">
        <v>2</v>
      </c>
      <c r="F26" s="268">
        <v>250</v>
      </c>
      <c r="G26" s="268">
        <f t="shared" si="0"/>
        <v>300</v>
      </c>
      <c r="H26" s="268">
        <f t="shared" si="1"/>
        <v>500</v>
      </c>
      <c r="I26" s="269">
        <f t="shared" si="2"/>
        <v>600</v>
      </c>
      <c r="J26" s="4"/>
    </row>
    <row r="27" spans="1:10" x14ac:dyDescent="0.25">
      <c r="A27" s="481"/>
      <c r="B27" s="57">
        <v>21</v>
      </c>
      <c r="C27" s="88" t="s">
        <v>1160</v>
      </c>
      <c r="D27" s="61" t="s">
        <v>1161</v>
      </c>
      <c r="E27" s="267">
        <v>3</v>
      </c>
      <c r="F27" s="268">
        <v>40</v>
      </c>
      <c r="G27" s="268">
        <f t="shared" si="0"/>
        <v>48</v>
      </c>
      <c r="H27" s="268">
        <f t="shared" si="1"/>
        <v>120</v>
      </c>
      <c r="I27" s="269">
        <f t="shared" si="2"/>
        <v>144</v>
      </c>
      <c r="J27" s="4"/>
    </row>
    <row r="28" spans="1:10" ht="27" customHeight="1" x14ac:dyDescent="0.25">
      <c r="A28" s="481"/>
      <c r="B28" s="57">
        <v>22</v>
      </c>
      <c r="C28" s="88" t="s">
        <v>1162</v>
      </c>
      <c r="D28" s="61" t="s">
        <v>1163</v>
      </c>
      <c r="E28" s="267">
        <v>5</v>
      </c>
      <c r="F28" s="268">
        <v>20</v>
      </c>
      <c r="G28" s="268">
        <f t="shared" si="0"/>
        <v>24</v>
      </c>
      <c r="H28" s="268">
        <f t="shared" si="1"/>
        <v>100</v>
      </c>
      <c r="I28" s="269">
        <f t="shared" si="2"/>
        <v>120</v>
      </c>
      <c r="J28" s="4"/>
    </row>
    <row r="29" spans="1:10" ht="27" customHeight="1" x14ac:dyDescent="0.25">
      <c r="A29" s="481"/>
      <c r="B29" s="62">
        <v>23</v>
      </c>
      <c r="C29" s="151" t="s">
        <v>1164</v>
      </c>
      <c r="D29" s="152" t="s">
        <v>1165</v>
      </c>
      <c r="E29" s="270">
        <v>2</v>
      </c>
      <c r="F29" s="271">
        <v>95</v>
      </c>
      <c r="G29" s="271">
        <f t="shared" si="0"/>
        <v>114</v>
      </c>
      <c r="H29" s="271">
        <f t="shared" si="1"/>
        <v>190</v>
      </c>
      <c r="I29" s="272">
        <f t="shared" si="2"/>
        <v>228</v>
      </c>
      <c r="J29" s="4"/>
    </row>
    <row r="30" spans="1:10" ht="27.75" customHeight="1" x14ac:dyDescent="0.25">
      <c r="A30" s="481"/>
      <c r="B30" s="62">
        <v>24</v>
      </c>
      <c r="C30" s="151" t="s">
        <v>1166</v>
      </c>
      <c r="D30" s="152" t="s">
        <v>1167</v>
      </c>
      <c r="E30" s="270">
        <v>2</v>
      </c>
      <c r="F30" s="271">
        <v>40</v>
      </c>
      <c r="G30" s="271">
        <f t="shared" si="0"/>
        <v>48</v>
      </c>
      <c r="H30" s="271">
        <f t="shared" si="1"/>
        <v>80</v>
      </c>
      <c r="I30" s="272">
        <f t="shared" si="2"/>
        <v>96</v>
      </c>
      <c r="J30" s="4"/>
    </row>
    <row r="31" spans="1:10" ht="28.5" customHeight="1" x14ac:dyDescent="0.25">
      <c r="A31" s="494"/>
      <c r="B31" s="62">
        <v>25</v>
      </c>
      <c r="C31" s="151" t="s">
        <v>1168</v>
      </c>
      <c r="D31" s="152" t="s">
        <v>1171</v>
      </c>
      <c r="E31" s="270">
        <v>40</v>
      </c>
      <c r="F31" s="271">
        <v>8</v>
      </c>
      <c r="G31" s="271">
        <f t="shared" si="0"/>
        <v>9.6</v>
      </c>
      <c r="H31" s="271">
        <f t="shared" si="1"/>
        <v>320</v>
      </c>
      <c r="I31" s="272">
        <f t="shared" si="2"/>
        <v>384</v>
      </c>
      <c r="J31" s="4"/>
    </row>
    <row r="32" spans="1:10" s="261" customFormat="1" ht="15.75" thickBot="1" x14ac:dyDescent="0.3">
      <c r="A32" s="262" t="s">
        <v>20</v>
      </c>
      <c r="B32" s="242"/>
      <c r="C32" s="242"/>
      <c r="D32" s="177"/>
      <c r="E32" s="178"/>
      <c r="F32" s="175"/>
      <c r="G32" s="175"/>
      <c r="H32" s="247">
        <f>SUM(H7:H31)</f>
        <v>35670</v>
      </c>
      <c r="I32" s="248">
        <f>SUM(I7:I31)</f>
        <v>42804</v>
      </c>
      <c r="J32" s="260"/>
    </row>
    <row r="33" ht="15.75" thickTop="1" x14ac:dyDescent="0.25"/>
  </sheetData>
  <mergeCells count="3">
    <mergeCell ref="B2:I2"/>
    <mergeCell ref="B3:I3"/>
    <mergeCell ref="A7:A31"/>
  </mergeCells>
  <phoneticPr fontId="0" type="noConversion"/>
  <pageMargins left="0.75" right="0.75" top="1" bottom="1" header="0.4921259845" footer="0.492125984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0"/>
  <sheetViews>
    <sheetView topLeftCell="A27" workbookViewId="0">
      <selection activeCell="B3" sqref="B3:I3"/>
    </sheetView>
  </sheetViews>
  <sheetFormatPr defaultRowHeight="15" x14ac:dyDescent="0.25"/>
  <cols>
    <col min="1" max="1" width="18.42578125" customWidth="1"/>
    <col min="2" max="2" width="3.28515625" customWidth="1"/>
    <col min="3" max="3" width="20" customWidth="1"/>
    <col min="4" max="4" width="44.42578125" customWidth="1"/>
    <col min="6" max="6" width="10.7109375" customWidth="1"/>
    <col min="7" max="7" width="14.5703125" customWidth="1"/>
    <col min="8" max="8" width="14.28515625" customWidth="1"/>
    <col min="9" max="9" width="14.42578125" customWidth="1"/>
  </cols>
  <sheetData>
    <row r="2" spans="1:10" x14ac:dyDescent="0.25">
      <c r="A2" s="22" t="s">
        <v>1180</v>
      </c>
      <c r="B2" s="492" t="s">
        <v>1087</v>
      </c>
      <c r="C2" s="492"/>
      <c r="D2" s="492"/>
      <c r="E2" s="492"/>
      <c r="F2" s="492"/>
      <c r="G2" s="492"/>
      <c r="H2" s="492"/>
      <c r="I2" s="492"/>
    </row>
    <row r="3" spans="1:10" x14ac:dyDescent="0.25">
      <c r="A3" s="22" t="s">
        <v>1181</v>
      </c>
      <c r="B3" s="477" t="s">
        <v>1088</v>
      </c>
      <c r="C3" s="477"/>
      <c r="D3" s="477"/>
      <c r="E3" s="477"/>
      <c r="F3" s="477"/>
      <c r="G3" s="477"/>
      <c r="H3" s="477"/>
      <c r="I3" s="477"/>
    </row>
    <row r="4" spans="1:10" x14ac:dyDescent="0.25">
      <c r="A4" s="22"/>
      <c r="B4" s="25"/>
      <c r="C4" s="25"/>
      <c r="D4" s="25"/>
      <c r="E4" s="25"/>
      <c r="F4" s="25"/>
      <c r="G4" s="25"/>
      <c r="H4" s="25"/>
      <c r="I4" s="25"/>
    </row>
    <row r="5" spans="1:10" ht="15.75" thickBot="1" x14ac:dyDescent="0.3">
      <c r="A5" s="20"/>
      <c r="B5" s="20"/>
      <c r="C5" s="20"/>
      <c r="D5" s="20"/>
      <c r="E5" s="20"/>
      <c r="F5" s="20"/>
      <c r="G5" s="20"/>
      <c r="H5" s="20"/>
      <c r="I5" s="20"/>
      <c r="J5" s="21"/>
    </row>
    <row r="6" spans="1:10" ht="16.5" customHeight="1" thickTop="1" thickBot="1" x14ac:dyDescent="0.3">
      <c r="A6" s="216" t="s">
        <v>1172</v>
      </c>
      <c r="B6" s="217" t="s">
        <v>1175</v>
      </c>
      <c r="C6" s="218" t="s">
        <v>1182</v>
      </c>
      <c r="D6" s="219" t="s">
        <v>1173</v>
      </c>
      <c r="E6" s="213" t="s">
        <v>1174</v>
      </c>
      <c r="F6" s="214" t="s">
        <v>1176</v>
      </c>
      <c r="G6" s="214" t="s">
        <v>1177</v>
      </c>
      <c r="H6" s="214" t="s">
        <v>1178</v>
      </c>
      <c r="I6" s="215" t="s">
        <v>1179</v>
      </c>
    </row>
    <row r="7" spans="1:10" ht="15.75" thickTop="1" x14ac:dyDescent="0.25">
      <c r="A7" s="478" t="s">
        <v>1088</v>
      </c>
      <c r="B7" s="30">
        <v>1</v>
      </c>
      <c r="C7" s="31" t="s">
        <v>1089</v>
      </c>
      <c r="D7" s="220" t="s">
        <v>613</v>
      </c>
      <c r="E7" s="221">
        <v>20</v>
      </c>
      <c r="F7" s="221">
        <v>375</v>
      </c>
      <c r="G7" s="222">
        <f>(F7*0.2)+F7</f>
        <v>450</v>
      </c>
      <c r="H7" s="222">
        <f>E7*F7</f>
        <v>7500</v>
      </c>
      <c r="I7" s="223">
        <f>E7*G7</f>
        <v>9000</v>
      </c>
      <c r="J7" s="4"/>
    </row>
    <row r="8" spans="1:10" x14ac:dyDescent="0.25">
      <c r="A8" s="479"/>
      <c r="B8" s="128">
        <v>2</v>
      </c>
      <c r="C8" s="45" t="s">
        <v>337</v>
      </c>
      <c r="D8" s="224" t="s">
        <v>1090</v>
      </c>
      <c r="E8" s="75">
        <v>5</v>
      </c>
      <c r="F8" s="75">
        <v>1721</v>
      </c>
      <c r="G8" s="76">
        <f>(F8*0.2)+F8</f>
        <v>2065.1999999999998</v>
      </c>
      <c r="H8" s="76">
        <f>E8*F8</f>
        <v>8605</v>
      </c>
      <c r="I8" s="225">
        <f>E8*G8</f>
        <v>10326</v>
      </c>
      <c r="J8" s="4"/>
    </row>
    <row r="9" spans="1:10" x14ac:dyDescent="0.25">
      <c r="A9" s="479"/>
      <c r="B9" s="128">
        <v>3</v>
      </c>
      <c r="C9" s="45" t="s">
        <v>337</v>
      </c>
      <c r="D9" s="224" t="s">
        <v>1091</v>
      </c>
      <c r="E9" s="75">
        <v>1</v>
      </c>
      <c r="F9" s="75">
        <v>1443</v>
      </c>
      <c r="G9" s="76">
        <f t="shared" ref="G9:G48" si="0">(F9*0.2)+F9</f>
        <v>1731.6</v>
      </c>
      <c r="H9" s="76">
        <f t="shared" ref="H9:H48" si="1">E9*F9</f>
        <v>1443</v>
      </c>
      <c r="I9" s="225">
        <f t="shared" ref="I9:I48" si="2">E9*G9</f>
        <v>1731.6</v>
      </c>
      <c r="J9" s="4"/>
    </row>
    <row r="10" spans="1:10" x14ac:dyDescent="0.25">
      <c r="A10" s="479"/>
      <c r="B10" s="128">
        <v>4</v>
      </c>
      <c r="C10" s="45" t="s">
        <v>1092</v>
      </c>
      <c r="D10" s="224" t="s">
        <v>1093</v>
      </c>
      <c r="E10" s="75">
        <v>1</v>
      </c>
      <c r="F10" s="75">
        <v>1270.5</v>
      </c>
      <c r="G10" s="76">
        <f t="shared" si="0"/>
        <v>1524.6</v>
      </c>
      <c r="H10" s="76">
        <f t="shared" si="1"/>
        <v>1270.5</v>
      </c>
      <c r="I10" s="225">
        <f t="shared" si="2"/>
        <v>1524.6</v>
      </c>
      <c r="J10" s="4"/>
    </row>
    <row r="11" spans="1:10" x14ac:dyDescent="0.25">
      <c r="A11" s="479"/>
      <c r="B11" s="128">
        <v>5</v>
      </c>
      <c r="C11" s="45" t="s">
        <v>1094</v>
      </c>
      <c r="D11" s="224" t="s">
        <v>1095</v>
      </c>
      <c r="E11" s="75">
        <v>1</v>
      </c>
      <c r="F11" s="75">
        <v>299</v>
      </c>
      <c r="G11" s="76">
        <f t="shared" si="0"/>
        <v>358.8</v>
      </c>
      <c r="H11" s="76">
        <f t="shared" si="1"/>
        <v>299</v>
      </c>
      <c r="I11" s="225">
        <f t="shared" si="2"/>
        <v>358.8</v>
      </c>
      <c r="J11" s="4"/>
    </row>
    <row r="12" spans="1:10" x14ac:dyDescent="0.25">
      <c r="A12" s="479"/>
      <c r="B12" s="128">
        <v>6</v>
      </c>
      <c r="C12" s="45" t="s">
        <v>1094</v>
      </c>
      <c r="D12" s="224" t="s">
        <v>1096</v>
      </c>
      <c r="E12" s="75">
        <v>1</v>
      </c>
      <c r="F12" s="75">
        <v>584</v>
      </c>
      <c r="G12" s="76">
        <f t="shared" si="0"/>
        <v>700.8</v>
      </c>
      <c r="H12" s="76">
        <f t="shared" si="1"/>
        <v>584</v>
      </c>
      <c r="I12" s="225">
        <f t="shared" si="2"/>
        <v>700.8</v>
      </c>
      <c r="J12" s="4"/>
    </row>
    <row r="13" spans="1:10" x14ac:dyDescent="0.25">
      <c r="A13" s="479"/>
      <c r="B13" s="128">
        <v>7</v>
      </c>
      <c r="C13" s="45" t="s">
        <v>420</v>
      </c>
      <c r="D13" s="224" t="s">
        <v>1097</v>
      </c>
      <c r="E13" s="75">
        <v>6</v>
      </c>
      <c r="F13" s="75">
        <v>45</v>
      </c>
      <c r="G13" s="76">
        <f t="shared" si="0"/>
        <v>54</v>
      </c>
      <c r="H13" s="76">
        <f t="shared" si="1"/>
        <v>270</v>
      </c>
      <c r="I13" s="225">
        <f t="shared" si="2"/>
        <v>324</v>
      </c>
      <c r="J13" s="4"/>
    </row>
    <row r="14" spans="1:10" x14ac:dyDescent="0.25">
      <c r="A14" s="479"/>
      <c r="B14" s="128">
        <v>8</v>
      </c>
      <c r="C14" s="45" t="s">
        <v>1098</v>
      </c>
      <c r="D14" s="224" t="s">
        <v>1099</v>
      </c>
      <c r="E14" s="75">
        <v>25</v>
      </c>
      <c r="F14" s="75">
        <v>17</v>
      </c>
      <c r="G14" s="76">
        <f t="shared" si="0"/>
        <v>20.399999999999999</v>
      </c>
      <c r="H14" s="76">
        <f t="shared" si="1"/>
        <v>425</v>
      </c>
      <c r="I14" s="225">
        <f t="shared" si="2"/>
        <v>509.99999999999994</v>
      </c>
      <c r="J14" s="4"/>
    </row>
    <row r="15" spans="1:10" x14ac:dyDescent="0.25">
      <c r="A15" s="479"/>
      <c r="B15" s="128">
        <v>9</v>
      </c>
      <c r="C15" s="45" t="s">
        <v>1100</v>
      </c>
      <c r="D15" s="224" t="s">
        <v>1101</v>
      </c>
      <c r="E15" s="75">
        <v>6</v>
      </c>
      <c r="F15" s="75">
        <v>23</v>
      </c>
      <c r="G15" s="76">
        <f t="shared" si="0"/>
        <v>27.6</v>
      </c>
      <c r="H15" s="76">
        <f t="shared" si="1"/>
        <v>138</v>
      </c>
      <c r="I15" s="225">
        <f t="shared" si="2"/>
        <v>165.60000000000002</v>
      </c>
      <c r="J15" s="4"/>
    </row>
    <row r="16" spans="1:10" ht="24" x14ac:dyDescent="0.25">
      <c r="A16" s="479"/>
      <c r="B16" s="128">
        <v>10</v>
      </c>
      <c r="C16" s="45" t="s">
        <v>1100</v>
      </c>
      <c r="D16" s="224" t="s">
        <v>1102</v>
      </c>
      <c r="E16" s="75">
        <v>8</v>
      </c>
      <c r="F16" s="75">
        <v>75</v>
      </c>
      <c r="G16" s="76">
        <f t="shared" si="0"/>
        <v>90</v>
      </c>
      <c r="H16" s="76">
        <f t="shared" si="1"/>
        <v>600</v>
      </c>
      <c r="I16" s="225">
        <f t="shared" si="2"/>
        <v>720</v>
      </c>
      <c r="J16" s="4"/>
    </row>
    <row r="17" spans="1:10" ht="24" x14ac:dyDescent="0.25">
      <c r="A17" s="479"/>
      <c r="B17" s="128">
        <v>11</v>
      </c>
      <c r="C17" s="45" t="s">
        <v>1103</v>
      </c>
      <c r="D17" s="224" t="s">
        <v>1104</v>
      </c>
      <c r="E17" s="75">
        <v>10</v>
      </c>
      <c r="F17" s="75">
        <v>69</v>
      </c>
      <c r="G17" s="76">
        <f t="shared" si="0"/>
        <v>82.8</v>
      </c>
      <c r="H17" s="76">
        <f t="shared" si="1"/>
        <v>690</v>
      </c>
      <c r="I17" s="225">
        <f t="shared" si="2"/>
        <v>828</v>
      </c>
      <c r="J17" s="4"/>
    </row>
    <row r="18" spans="1:10" x14ac:dyDescent="0.25">
      <c r="A18" s="479"/>
      <c r="B18" s="128">
        <v>12</v>
      </c>
      <c r="C18" s="45" t="s">
        <v>121</v>
      </c>
      <c r="D18" s="224" t="s">
        <v>1105</v>
      </c>
      <c r="E18" s="75">
        <v>1</v>
      </c>
      <c r="F18" s="75">
        <v>129</v>
      </c>
      <c r="G18" s="76">
        <f t="shared" si="0"/>
        <v>154.80000000000001</v>
      </c>
      <c r="H18" s="76">
        <f t="shared" si="1"/>
        <v>129</v>
      </c>
      <c r="I18" s="225">
        <f t="shared" si="2"/>
        <v>154.80000000000001</v>
      </c>
      <c r="J18" s="4"/>
    </row>
    <row r="19" spans="1:10" x14ac:dyDescent="0.25">
      <c r="A19" s="479"/>
      <c r="B19" s="128">
        <v>13</v>
      </c>
      <c r="C19" s="45" t="s">
        <v>471</v>
      </c>
      <c r="D19" s="224" t="s">
        <v>685</v>
      </c>
      <c r="E19" s="75">
        <v>1</v>
      </c>
      <c r="F19" s="75">
        <v>205</v>
      </c>
      <c r="G19" s="76">
        <f t="shared" si="0"/>
        <v>246</v>
      </c>
      <c r="H19" s="76">
        <f t="shared" si="1"/>
        <v>205</v>
      </c>
      <c r="I19" s="225">
        <f t="shared" si="2"/>
        <v>246</v>
      </c>
      <c r="J19" s="4"/>
    </row>
    <row r="20" spans="1:10" x14ac:dyDescent="0.25">
      <c r="A20" s="479"/>
      <c r="B20" s="128">
        <v>14</v>
      </c>
      <c r="C20" s="45" t="s">
        <v>1106</v>
      </c>
      <c r="D20" s="224" t="s">
        <v>1107</v>
      </c>
      <c r="E20" s="75">
        <v>10</v>
      </c>
      <c r="F20" s="75">
        <v>75</v>
      </c>
      <c r="G20" s="76">
        <f t="shared" si="0"/>
        <v>90</v>
      </c>
      <c r="H20" s="76">
        <f t="shared" si="1"/>
        <v>750</v>
      </c>
      <c r="I20" s="225">
        <f t="shared" si="2"/>
        <v>900</v>
      </c>
      <c r="J20" s="4"/>
    </row>
    <row r="21" spans="1:10" x14ac:dyDescent="0.25">
      <c r="A21" s="479"/>
      <c r="B21" s="128">
        <v>15</v>
      </c>
      <c r="C21" s="45" t="s">
        <v>1106</v>
      </c>
      <c r="D21" s="224" t="s">
        <v>1108</v>
      </c>
      <c r="E21" s="75">
        <v>10</v>
      </c>
      <c r="F21" s="75">
        <v>25</v>
      </c>
      <c r="G21" s="76">
        <f t="shared" si="0"/>
        <v>30</v>
      </c>
      <c r="H21" s="76">
        <f t="shared" si="1"/>
        <v>250</v>
      </c>
      <c r="I21" s="225">
        <f t="shared" si="2"/>
        <v>300</v>
      </c>
      <c r="J21" s="4"/>
    </row>
    <row r="22" spans="1:10" x14ac:dyDescent="0.25">
      <c r="A22" s="479"/>
      <c r="B22" s="128">
        <v>16</v>
      </c>
      <c r="C22" s="45" t="s">
        <v>1106</v>
      </c>
      <c r="D22" s="224" t="s">
        <v>1109</v>
      </c>
      <c r="E22" s="75">
        <v>8</v>
      </c>
      <c r="F22" s="75">
        <v>29</v>
      </c>
      <c r="G22" s="76">
        <f t="shared" si="0"/>
        <v>34.799999999999997</v>
      </c>
      <c r="H22" s="76">
        <f t="shared" si="1"/>
        <v>232</v>
      </c>
      <c r="I22" s="225">
        <f t="shared" si="2"/>
        <v>278.39999999999998</v>
      </c>
      <c r="J22" s="4"/>
    </row>
    <row r="23" spans="1:10" x14ac:dyDescent="0.25">
      <c r="A23" s="479"/>
      <c r="B23" s="128">
        <v>17</v>
      </c>
      <c r="C23" s="45" t="s">
        <v>1110</v>
      </c>
      <c r="D23" s="224" t="s">
        <v>1111</v>
      </c>
      <c r="E23" s="75">
        <v>6</v>
      </c>
      <c r="F23" s="75">
        <v>5</v>
      </c>
      <c r="G23" s="76">
        <f t="shared" si="0"/>
        <v>6</v>
      </c>
      <c r="H23" s="76">
        <f t="shared" si="1"/>
        <v>30</v>
      </c>
      <c r="I23" s="225">
        <f t="shared" si="2"/>
        <v>36</v>
      </c>
      <c r="J23" s="4"/>
    </row>
    <row r="24" spans="1:10" x14ac:dyDescent="0.25">
      <c r="A24" s="479"/>
      <c r="B24" s="128">
        <v>18</v>
      </c>
      <c r="C24" s="45" t="s">
        <v>1110</v>
      </c>
      <c r="D24" s="224" t="s">
        <v>1112</v>
      </c>
      <c r="E24" s="75">
        <v>6</v>
      </c>
      <c r="F24" s="75">
        <v>11</v>
      </c>
      <c r="G24" s="76">
        <f t="shared" si="0"/>
        <v>13.2</v>
      </c>
      <c r="H24" s="76">
        <f t="shared" si="1"/>
        <v>66</v>
      </c>
      <c r="I24" s="225">
        <f t="shared" si="2"/>
        <v>79.199999999999989</v>
      </c>
      <c r="J24" s="4"/>
    </row>
    <row r="25" spans="1:10" x14ac:dyDescent="0.25">
      <c r="A25" s="479"/>
      <c r="B25" s="128">
        <v>19</v>
      </c>
      <c r="C25" s="45" t="s">
        <v>1113</v>
      </c>
      <c r="D25" s="224" t="s">
        <v>1114</v>
      </c>
      <c r="E25" s="75">
        <v>2</v>
      </c>
      <c r="F25" s="75">
        <v>27</v>
      </c>
      <c r="G25" s="76">
        <f t="shared" si="0"/>
        <v>32.4</v>
      </c>
      <c r="H25" s="76">
        <f t="shared" si="1"/>
        <v>54</v>
      </c>
      <c r="I25" s="225">
        <f t="shared" si="2"/>
        <v>64.8</v>
      </c>
      <c r="J25" s="4"/>
    </row>
    <row r="26" spans="1:10" x14ac:dyDescent="0.25">
      <c r="A26" s="479"/>
      <c r="B26" s="128">
        <v>20</v>
      </c>
      <c r="C26" s="45" t="s">
        <v>1115</v>
      </c>
      <c r="D26" s="224" t="s">
        <v>1116</v>
      </c>
      <c r="E26" s="75">
        <v>3</v>
      </c>
      <c r="F26" s="75">
        <v>11</v>
      </c>
      <c r="G26" s="76">
        <f t="shared" si="0"/>
        <v>13.2</v>
      </c>
      <c r="H26" s="76">
        <f t="shared" si="1"/>
        <v>33</v>
      </c>
      <c r="I26" s="225">
        <f t="shared" si="2"/>
        <v>39.599999999999994</v>
      </c>
      <c r="J26" s="4"/>
    </row>
    <row r="27" spans="1:10" x14ac:dyDescent="0.25">
      <c r="A27" s="479"/>
      <c r="B27" s="128">
        <v>21</v>
      </c>
      <c r="C27" s="45" t="s">
        <v>1117</v>
      </c>
      <c r="D27" s="224" t="s">
        <v>1118</v>
      </c>
      <c r="E27" s="75">
        <v>2</v>
      </c>
      <c r="F27" s="75">
        <v>342</v>
      </c>
      <c r="G27" s="76">
        <f t="shared" si="0"/>
        <v>410.4</v>
      </c>
      <c r="H27" s="76">
        <f t="shared" si="1"/>
        <v>684</v>
      </c>
      <c r="I27" s="225">
        <f t="shared" si="2"/>
        <v>820.8</v>
      </c>
      <c r="J27" s="4"/>
    </row>
    <row r="28" spans="1:10" x14ac:dyDescent="0.25">
      <c r="A28" s="479"/>
      <c r="B28" s="128">
        <v>22</v>
      </c>
      <c r="C28" s="45" t="s">
        <v>1119</v>
      </c>
      <c r="D28" s="224" t="s">
        <v>1120</v>
      </c>
      <c r="E28" s="75">
        <v>2</v>
      </c>
      <c r="F28" s="75">
        <v>300</v>
      </c>
      <c r="G28" s="76">
        <f t="shared" si="0"/>
        <v>360</v>
      </c>
      <c r="H28" s="76">
        <f t="shared" si="1"/>
        <v>600</v>
      </c>
      <c r="I28" s="225">
        <f t="shared" si="2"/>
        <v>720</v>
      </c>
      <c r="J28" s="4"/>
    </row>
    <row r="29" spans="1:10" x14ac:dyDescent="0.25">
      <c r="A29" s="479"/>
      <c r="B29" s="128">
        <v>23</v>
      </c>
      <c r="C29" s="45" t="s">
        <v>1121</v>
      </c>
      <c r="D29" s="224" t="s">
        <v>1122</v>
      </c>
      <c r="E29" s="75">
        <v>2</v>
      </c>
      <c r="F29" s="75">
        <v>480</v>
      </c>
      <c r="G29" s="76">
        <f t="shared" si="0"/>
        <v>576</v>
      </c>
      <c r="H29" s="76">
        <f t="shared" si="1"/>
        <v>960</v>
      </c>
      <c r="I29" s="225">
        <f t="shared" si="2"/>
        <v>1152</v>
      </c>
      <c r="J29" s="4"/>
    </row>
    <row r="30" spans="1:10" x14ac:dyDescent="0.25">
      <c r="A30" s="479"/>
      <c r="B30" s="128">
        <v>24</v>
      </c>
      <c r="C30" s="45" t="s">
        <v>1123</v>
      </c>
      <c r="D30" s="224" t="s">
        <v>1124</v>
      </c>
      <c r="E30" s="75">
        <v>6</v>
      </c>
      <c r="F30" s="75">
        <v>99</v>
      </c>
      <c r="G30" s="76">
        <f t="shared" si="0"/>
        <v>118.8</v>
      </c>
      <c r="H30" s="76">
        <f t="shared" si="1"/>
        <v>594</v>
      </c>
      <c r="I30" s="225">
        <f t="shared" si="2"/>
        <v>712.8</v>
      </c>
      <c r="J30" s="4"/>
    </row>
    <row r="31" spans="1:10" x14ac:dyDescent="0.25">
      <c r="A31" s="479"/>
      <c r="B31" s="128">
        <v>25</v>
      </c>
      <c r="C31" s="45" t="s">
        <v>1123</v>
      </c>
      <c r="D31" s="224" t="s">
        <v>1125</v>
      </c>
      <c r="E31" s="75">
        <v>6</v>
      </c>
      <c r="F31" s="75">
        <v>43</v>
      </c>
      <c r="G31" s="76">
        <f t="shared" si="0"/>
        <v>51.6</v>
      </c>
      <c r="H31" s="76">
        <f t="shared" si="1"/>
        <v>258</v>
      </c>
      <c r="I31" s="225">
        <f t="shared" si="2"/>
        <v>309.60000000000002</v>
      </c>
      <c r="J31" s="4"/>
    </row>
    <row r="32" spans="1:10" x14ac:dyDescent="0.25">
      <c r="A32" s="479"/>
      <c r="B32" s="128">
        <v>26</v>
      </c>
      <c r="C32" s="45" t="s">
        <v>1123</v>
      </c>
      <c r="D32" s="224" t="s">
        <v>1126</v>
      </c>
      <c r="E32" s="75">
        <v>6</v>
      </c>
      <c r="F32" s="75">
        <v>35</v>
      </c>
      <c r="G32" s="76">
        <f t="shared" si="0"/>
        <v>42</v>
      </c>
      <c r="H32" s="76">
        <f t="shared" si="1"/>
        <v>210</v>
      </c>
      <c r="I32" s="225">
        <f t="shared" si="2"/>
        <v>252</v>
      </c>
      <c r="J32" s="4"/>
    </row>
    <row r="33" spans="1:10" x14ac:dyDescent="0.25">
      <c r="A33" s="479"/>
      <c r="B33" s="128">
        <v>27</v>
      </c>
      <c r="C33" s="45" t="s">
        <v>1127</v>
      </c>
      <c r="D33" s="224" t="s">
        <v>1128</v>
      </c>
      <c r="E33" s="75">
        <v>38</v>
      </c>
      <c r="F33" s="75">
        <v>9</v>
      </c>
      <c r="G33" s="76">
        <f t="shared" si="0"/>
        <v>10.8</v>
      </c>
      <c r="H33" s="76">
        <f t="shared" si="1"/>
        <v>342</v>
      </c>
      <c r="I33" s="225">
        <f t="shared" si="2"/>
        <v>410.40000000000003</v>
      </c>
      <c r="J33" s="4"/>
    </row>
    <row r="34" spans="1:10" x14ac:dyDescent="0.25">
      <c r="A34" s="479"/>
      <c r="B34" s="128">
        <v>28</v>
      </c>
      <c r="C34" s="45" t="s">
        <v>1129</v>
      </c>
      <c r="D34" s="224" t="s">
        <v>1130</v>
      </c>
      <c r="E34" s="226">
        <v>2</v>
      </c>
      <c r="F34" s="75">
        <v>79</v>
      </c>
      <c r="G34" s="76">
        <f t="shared" si="0"/>
        <v>94.8</v>
      </c>
      <c r="H34" s="76">
        <f t="shared" si="1"/>
        <v>158</v>
      </c>
      <c r="I34" s="225">
        <f t="shared" si="2"/>
        <v>189.6</v>
      </c>
      <c r="J34" s="4"/>
    </row>
    <row r="35" spans="1:10" x14ac:dyDescent="0.25">
      <c r="A35" s="479"/>
      <c r="B35" s="128">
        <v>29</v>
      </c>
      <c r="C35" s="45" t="s">
        <v>1129</v>
      </c>
      <c r="D35" s="224" t="s">
        <v>1131</v>
      </c>
      <c r="E35" s="226">
        <v>2</v>
      </c>
      <c r="F35" s="75">
        <v>91</v>
      </c>
      <c r="G35" s="76">
        <f t="shared" si="0"/>
        <v>109.2</v>
      </c>
      <c r="H35" s="76">
        <f t="shared" si="1"/>
        <v>182</v>
      </c>
      <c r="I35" s="225">
        <f t="shared" si="2"/>
        <v>218.4</v>
      </c>
      <c r="J35" s="4"/>
    </row>
    <row r="36" spans="1:10" x14ac:dyDescent="0.25">
      <c r="A36" s="479"/>
      <c r="B36" s="128">
        <v>30</v>
      </c>
      <c r="C36" s="45" t="s">
        <v>1129</v>
      </c>
      <c r="D36" s="224" t="s">
        <v>1132</v>
      </c>
      <c r="E36" s="226">
        <v>2</v>
      </c>
      <c r="F36" s="75">
        <v>280</v>
      </c>
      <c r="G36" s="76">
        <f t="shared" si="0"/>
        <v>336</v>
      </c>
      <c r="H36" s="76">
        <f t="shared" si="1"/>
        <v>560</v>
      </c>
      <c r="I36" s="225">
        <f t="shared" si="2"/>
        <v>672</v>
      </c>
      <c r="J36" s="4"/>
    </row>
    <row r="37" spans="1:10" x14ac:dyDescent="0.25">
      <c r="A37" s="479"/>
      <c r="B37" s="128">
        <v>31</v>
      </c>
      <c r="C37" s="45" t="s">
        <v>114</v>
      </c>
      <c r="D37" s="224" t="s">
        <v>1133</v>
      </c>
      <c r="E37" s="75">
        <v>2</v>
      </c>
      <c r="F37" s="75">
        <v>100</v>
      </c>
      <c r="G37" s="76">
        <f t="shared" si="0"/>
        <v>120</v>
      </c>
      <c r="H37" s="76">
        <f t="shared" si="1"/>
        <v>200</v>
      </c>
      <c r="I37" s="225">
        <f t="shared" si="2"/>
        <v>240</v>
      </c>
      <c r="J37" s="4"/>
    </row>
    <row r="38" spans="1:10" x14ac:dyDescent="0.25">
      <c r="A38" s="479"/>
      <c r="B38" s="128">
        <v>32</v>
      </c>
      <c r="C38" s="45" t="s">
        <v>1134</v>
      </c>
      <c r="D38" s="224" t="s">
        <v>1135</v>
      </c>
      <c r="E38" s="75">
        <v>38</v>
      </c>
      <c r="F38" s="75">
        <v>129</v>
      </c>
      <c r="G38" s="76">
        <f t="shared" si="0"/>
        <v>154.80000000000001</v>
      </c>
      <c r="H38" s="76">
        <f t="shared" si="1"/>
        <v>4902</v>
      </c>
      <c r="I38" s="225">
        <f t="shared" si="2"/>
        <v>5882.4000000000005</v>
      </c>
      <c r="J38" s="4"/>
    </row>
    <row r="39" spans="1:10" x14ac:dyDescent="0.25">
      <c r="A39" s="479"/>
      <c r="B39" s="128">
        <v>33</v>
      </c>
      <c r="C39" s="45" t="s">
        <v>1123</v>
      </c>
      <c r="D39" s="5" t="s">
        <v>1136</v>
      </c>
      <c r="E39" s="227">
        <v>10</v>
      </c>
      <c r="F39" s="76">
        <v>24.8</v>
      </c>
      <c r="G39" s="76">
        <f t="shared" si="0"/>
        <v>29.76</v>
      </c>
      <c r="H39" s="76">
        <f t="shared" si="1"/>
        <v>248</v>
      </c>
      <c r="I39" s="225">
        <f t="shared" si="2"/>
        <v>297.60000000000002</v>
      </c>
      <c r="J39" s="4"/>
    </row>
    <row r="40" spans="1:10" ht="24" x14ac:dyDescent="0.25">
      <c r="A40" s="479"/>
      <c r="B40" s="128">
        <v>34</v>
      </c>
      <c r="C40" s="45" t="s">
        <v>1103</v>
      </c>
      <c r="D40" s="224" t="s">
        <v>1137</v>
      </c>
      <c r="E40" s="227">
        <v>5</v>
      </c>
      <c r="F40" s="76">
        <v>147</v>
      </c>
      <c r="G40" s="76">
        <f t="shared" si="0"/>
        <v>176.4</v>
      </c>
      <c r="H40" s="76">
        <f t="shared" si="1"/>
        <v>735</v>
      </c>
      <c r="I40" s="225">
        <f t="shared" si="2"/>
        <v>882</v>
      </c>
      <c r="J40" s="4"/>
    </row>
    <row r="41" spans="1:10" ht="24" x14ac:dyDescent="0.25">
      <c r="A41" s="479"/>
      <c r="B41" s="128">
        <v>35</v>
      </c>
      <c r="C41" s="45" t="s">
        <v>1103</v>
      </c>
      <c r="D41" s="224" t="s">
        <v>1138</v>
      </c>
      <c r="E41" s="227">
        <v>5</v>
      </c>
      <c r="F41" s="76">
        <v>147</v>
      </c>
      <c r="G41" s="76">
        <f t="shared" si="0"/>
        <v>176.4</v>
      </c>
      <c r="H41" s="76">
        <f t="shared" si="1"/>
        <v>735</v>
      </c>
      <c r="I41" s="225">
        <f t="shared" si="2"/>
        <v>882</v>
      </c>
      <c r="J41" s="4"/>
    </row>
    <row r="42" spans="1:10" ht="24" x14ac:dyDescent="0.25">
      <c r="A42" s="479"/>
      <c r="B42" s="128">
        <v>36</v>
      </c>
      <c r="C42" s="45" t="s">
        <v>1103</v>
      </c>
      <c r="D42" s="224" t="s">
        <v>1139</v>
      </c>
      <c r="E42" s="227">
        <v>5</v>
      </c>
      <c r="F42" s="76">
        <v>147</v>
      </c>
      <c r="G42" s="76">
        <f t="shared" si="0"/>
        <v>176.4</v>
      </c>
      <c r="H42" s="76">
        <f t="shared" si="1"/>
        <v>735</v>
      </c>
      <c r="I42" s="225">
        <f t="shared" si="2"/>
        <v>882</v>
      </c>
      <c r="J42" s="4"/>
    </row>
    <row r="43" spans="1:10" x14ac:dyDescent="0.25">
      <c r="A43" s="479"/>
      <c r="B43" s="128">
        <v>37</v>
      </c>
      <c r="C43" s="45" t="s">
        <v>1140</v>
      </c>
      <c r="D43" s="5" t="s">
        <v>1141</v>
      </c>
      <c r="E43" s="227">
        <v>40</v>
      </c>
      <c r="F43" s="76">
        <v>3</v>
      </c>
      <c r="G43" s="76">
        <f t="shared" si="0"/>
        <v>3.6</v>
      </c>
      <c r="H43" s="76">
        <f t="shared" si="1"/>
        <v>120</v>
      </c>
      <c r="I43" s="225">
        <f t="shared" si="2"/>
        <v>144</v>
      </c>
      <c r="J43" s="4"/>
    </row>
    <row r="44" spans="1:10" x14ac:dyDescent="0.25">
      <c r="A44" s="479"/>
      <c r="B44" s="128">
        <v>38</v>
      </c>
      <c r="C44" s="228" t="s">
        <v>1142</v>
      </c>
      <c r="D44" s="230" t="s">
        <v>1143</v>
      </c>
      <c r="E44" s="231">
        <v>2</v>
      </c>
      <c r="F44" s="232">
        <v>5.5</v>
      </c>
      <c r="G44" s="232">
        <f t="shared" si="0"/>
        <v>6.6</v>
      </c>
      <c r="H44" s="232">
        <f t="shared" si="1"/>
        <v>11</v>
      </c>
      <c r="I44" s="233">
        <f t="shared" si="2"/>
        <v>13.2</v>
      </c>
      <c r="J44" s="4"/>
    </row>
    <row r="45" spans="1:10" ht="24.75" x14ac:dyDescent="0.25">
      <c r="A45" s="479"/>
      <c r="B45" s="128">
        <v>39</v>
      </c>
      <c r="C45" s="228" t="s">
        <v>1092</v>
      </c>
      <c r="D45" s="200" t="s">
        <v>1144</v>
      </c>
      <c r="E45" s="231">
        <v>3</v>
      </c>
      <c r="F45" s="232">
        <v>805</v>
      </c>
      <c r="G45" s="232">
        <f t="shared" si="0"/>
        <v>966</v>
      </c>
      <c r="H45" s="232">
        <f t="shared" si="1"/>
        <v>2415</v>
      </c>
      <c r="I45" s="233">
        <f t="shared" si="2"/>
        <v>2898</v>
      </c>
      <c r="J45" s="4"/>
    </row>
    <row r="46" spans="1:10" ht="24.75" x14ac:dyDescent="0.25">
      <c r="A46" s="479"/>
      <c r="B46" s="128">
        <v>40</v>
      </c>
      <c r="C46" s="228" t="s">
        <v>1092</v>
      </c>
      <c r="D46" s="200" t="s">
        <v>1145</v>
      </c>
      <c r="E46" s="231">
        <v>1</v>
      </c>
      <c r="F46" s="232">
        <v>868</v>
      </c>
      <c r="G46" s="232">
        <f t="shared" si="0"/>
        <v>1041.5999999999999</v>
      </c>
      <c r="H46" s="232">
        <f t="shared" si="1"/>
        <v>868</v>
      </c>
      <c r="I46" s="233">
        <f t="shared" si="2"/>
        <v>1041.5999999999999</v>
      </c>
      <c r="J46" s="4"/>
    </row>
    <row r="47" spans="1:10" ht="24.75" x14ac:dyDescent="0.25">
      <c r="A47" s="479"/>
      <c r="B47" s="128">
        <v>41</v>
      </c>
      <c r="C47" s="228" t="s">
        <v>1092</v>
      </c>
      <c r="D47" s="200" t="s">
        <v>1146</v>
      </c>
      <c r="E47" s="231">
        <v>1</v>
      </c>
      <c r="F47" s="232">
        <v>868</v>
      </c>
      <c r="G47" s="232">
        <f t="shared" si="0"/>
        <v>1041.5999999999999</v>
      </c>
      <c r="H47" s="232">
        <f t="shared" si="1"/>
        <v>868</v>
      </c>
      <c r="I47" s="233">
        <f t="shared" si="2"/>
        <v>1041.5999999999999</v>
      </c>
      <c r="J47" s="4"/>
    </row>
    <row r="48" spans="1:10" ht="24.75" x14ac:dyDescent="0.25">
      <c r="A48" s="480"/>
      <c r="B48" s="128">
        <v>42</v>
      </c>
      <c r="C48" s="228" t="s">
        <v>1092</v>
      </c>
      <c r="D48" s="200" t="s">
        <v>1147</v>
      </c>
      <c r="E48" s="231">
        <v>1</v>
      </c>
      <c r="F48" s="232">
        <v>868</v>
      </c>
      <c r="G48" s="232">
        <f t="shared" si="0"/>
        <v>1041.5999999999999</v>
      </c>
      <c r="H48" s="232">
        <f t="shared" si="1"/>
        <v>868</v>
      </c>
      <c r="I48" s="233">
        <f t="shared" si="2"/>
        <v>1041.5999999999999</v>
      </c>
      <c r="J48" s="4"/>
    </row>
    <row r="49" spans="1:9" ht="15.75" thickBot="1" x14ac:dyDescent="0.3">
      <c r="A49" s="170" t="s">
        <v>20</v>
      </c>
      <c r="B49" s="172"/>
      <c r="C49" s="172"/>
      <c r="D49" s="172"/>
      <c r="E49" s="278"/>
      <c r="F49" s="278"/>
      <c r="G49" s="278"/>
      <c r="H49" s="279">
        <f>SUM(H7:H48)</f>
        <v>40826.5</v>
      </c>
      <c r="I49" s="280">
        <f>SUM(I7:I48)</f>
        <v>48991.799999999988</v>
      </c>
    </row>
    <row r="50" spans="1:9" ht="15.75" thickTop="1" x14ac:dyDescent="0.25"/>
  </sheetData>
  <mergeCells count="3">
    <mergeCell ref="B2:I2"/>
    <mergeCell ref="B3:I3"/>
    <mergeCell ref="A7:A48"/>
  </mergeCells>
  <phoneticPr fontId="0" type="noConversion"/>
  <pageMargins left="0.75" right="0.75" top="1" bottom="1" header="0.4921259845" footer="0.492125984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5"/>
  <sheetViews>
    <sheetView topLeftCell="A83" workbookViewId="0">
      <selection activeCell="L55" sqref="L55"/>
    </sheetView>
  </sheetViews>
  <sheetFormatPr defaultRowHeight="15" x14ac:dyDescent="0.25"/>
  <cols>
    <col min="1" max="1" width="18.42578125" customWidth="1"/>
    <col min="2" max="2" width="3.28515625" style="10" customWidth="1"/>
    <col min="3" max="3" width="36.5703125" style="10" bestFit="1" customWidth="1"/>
    <col min="4" max="4" width="53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2" spans="1:10" x14ac:dyDescent="0.25">
      <c r="A2" s="22" t="s">
        <v>1180</v>
      </c>
      <c r="B2" s="498" t="s">
        <v>834</v>
      </c>
      <c r="C2" s="498"/>
      <c r="D2" s="498"/>
      <c r="E2" s="498"/>
      <c r="F2" s="498"/>
      <c r="G2" s="498"/>
      <c r="H2" s="498"/>
      <c r="I2" s="498"/>
    </row>
    <row r="3" spans="1:10" x14ac:dyDescent="0.25">
      <c r="A3" s="22" t="s">
        <v>1181</v>
      </c>
      <c r="B3" s="498" t="s">
        <v>835</v>
      </c>
      <c r="C3" s="498"/>
      <c r="D3" s="498"/>
      <c r="E3" s="498"/>
      <c r="F3" s="498"/>
      <c r="G3" s="498"/>
      <c r="H3" s="498"/>
      <c r="I3" s="498"/>
    </row>
    <row r="4" spans="1:10" x14ac:dyDescent="0.25">
      <c r="A4" s="22"/>
      <c r="C4" s="21"/>
      <c r="D4" s="21"/>
      <c r="E4" s="21"/>
      <c r="F4" s="21"/>
      <c r="G4" s="21"/>
      <c r="H4" s="21"/>
      <c r="I4" s="21"/>
    </row>
    <row r="5" spans="1:10" s="21" customFormat="1" ht="15.75" thickBot="1" x14ac:dyDescent="0.3">
      <c r="A5" s="20"/>
      <c r="B5" s="20"/>
      <c r="C5" s="20"/>
      <c r="D5" s="20"/>
      <c r="E5" s="20"/>
      <c r="F5" s="20"/>
      <c r="G5" s="20"/>
      <c r="H5" s="20"/>
      <c r="I5" s="20"/>
    </row>
    <row r="6" spans="1:10" ht="16.5" thickTop="1" thickBot="1" x14ac:dyDescent="0.3">
      <c r="A6" s="1" t="s">
        <v>1172</v>
      </c>
      <c r="B6" s="11" t="s">
        <v>1175</v>
      </c>
      <c r="C6" s="24" t="s">
        <v>1182</v>
      </c>
      <c r="D6" s="2" t="s">
        <v>1173</v>
      </c>
      <c r="E6" s="15" t="s">
        <v>1174</v>
      </c>
      <c r="F6" s="16" t="s">
        <v>1176</v>
      </c>
      <c r="G6" s="16" t="s">
        <v>1177</v>
      </c>
      <c r="H6" s="16" t="s">
        <v>1178</v>
      </c>
      <c r="I6" s="17" t="s">
        <v>1179</v>
      </c>
    </row>
    <row r="7" spans="1:10" ht="15.75" thickTop="1" x14ac:dyDescent="0.25">
      <c r="A7" s="478" t="s">
        <v>835</v>
      </c>
      <c r="B7" s="30">
        <v>1</v>
      </c>
      <c r="C7" s="31" t="s">
        <v>836</v>
      </c>
      <c r="D7" s="3" t="s">
        <v>837</v>
      </c>
      <c r="E7" s="13">
        <v>1</v>
      </c>
      <c r="F7" s="8">
        <v>3000</v>
      </c>
      <c r="G7" s="8">
        <f>(0.2*F7)+F7</f>
        <v>3600</v>
      </c>
      <c r="H7" s="8">
        <f>E7*F7</f>
        <v>3000</v>
      </c>
      <c r="I7" s="18">
        <f>E7*G7</f>
        <v>3600</v>
      </c>
      <c r="J7" s="4"/>
    </row>
    <row r="8" spans="1:10" x14ac:dyDescent="0.25">
      <c r="A8" s="479"/>
      <c r="B8" s="128">
        <v>2</v>
      </c>
      <c r="C8" s="45" t="s">
        <v>838</v>
      </c>
      <c r="D8" s="5" t="s">
        <v>839</v>
      </c>
      <c r="E8" s="14">
        <v>4</v>
      </c>
      <c r="F8" s="9">
        <v>35</v>
      </c>
      <c r="G8" s="9">
        <f>(F8*0.2)+F8</f>
        <v>42</v>
      </c>
      <c r="H8" s="9">
        <f>E8*F8</f>
        <v>140</v>
      </c>
      <c r="I8" s="19">
        <f>G8*E8</f>
        <v>168</v>
      </c>
      <c r="J8" s="4"/>
    </row>
    <row r="9" spans="1:10" x14ac:dyDescent="0.25">
      <c r="A9" s="479"/>
      <c r="B9" s="128">
        <v>3</v>
      </c>
      <c r="C9" s="45" t="s">
        <v>840</v>
      </c>
      <c r="D9" s="5" t="s">
        <v>841</v>
      </c>
      <c r="E9" s="14">
        <v>20</v>
      </c>
      <c r="F9" s="9">
        <v>16</v>
      </c>
      <c r="G9" s="9">
        <f t="shared" ref="G9:G73" si="0">(F9*0.2)+F9</f>
        <v>19.2</v>
      </c>
      <c r="H9" s="9">
        <f t="shared" ref="H9:H87" si="1">E9*F9</f>
        <v>320</v>
      </c>
      <c r="I9" s="19">
        <f t="shared" ref="I9:I87" si="2">G9*E9</f>
        <v>384</v>
      </c>
      <c r="J9" s="4"/>
    </row>
    <row r="10" spans="1:10" x14ac:dyDescent="0.25">
      <c r="A10" s="479"/>
      <c r="B10" s="128">
        <v>4</v>
      </c>
      <c r="C10" s="45" t="s">
        <v>840</v>
      </c>
      <c r="D10" s="5" t="s">
        <v>842</v>
      </c>
      <c r="E10" s="14">
        <v>20</v>
      </c>
      <c r="F10" s="9">
        <v>7</v>
      </c>
      <c r="G10" s="9">
        <f t="shared" si="0"/>
        <v>8.4</v>
      </c>
      <c r="H10" s="9">
        <f t="shared" si="1"/>
        <v>140</v>
      </c>
      <c r="I10" s="19">
        <f t="shared" si="2"/>
        <v>168</v>
      </c>
      <c r="J10" s="4"/>
    </row>
    <row r="11" spans="1:10" x14ac:dyDescent="0.25">
      <c r="A11" s="479"/>
      <c r="B11" s="128">
        <v>5</v>
      </c>
      <c r="C11" s="45" t="s">
        <v>843</v>
      </c>
      <c r="D11" s="5" t="s">
        <v>844</v>
      </c>
      <c r="E11" s="14">
        <v>20</v>
      </c>
      <c r="F11" s="9">
        <v>50</v>
      </c>
      <c r="G11" s="9">
        <f t="shared" si="0"/>
        <v>60</v>
      </c>
      <c r="H11" s="9">
        <f t="shared" si="1"/>
        <v>1000</v>
      </c>
      <c r="I11" s="19">
        <f t="shared" si="2"/>
        <v>1200</v>
      </c>
      <c r="J11" s="4"/>
    </row>
    <row r="12" spans="1:10" ht="36" x14ac:dyDescent="0.25">
      <c r="A12" s="479"/>
      <c r="B12" s="128">
        <v>6</v>
      </c>
      <c r="C12" s="45" t="s">
        <v>451</v>
      </c>
      <c r="D12" s="273" t="s">
        <v>845</v>
      </c>
      <c r="E12" s="14">
        <v>10</v>
      </c>
      <c r="F12" s="9">
        <v>27</v>
      </c>
      <c r="G12" s="9">
        <f t="shared" si="0"/>
        <v>32.4</v>
      </c>
      <c r="H12" s="9">
        <f t="shared" si="1"/>
        <v>270</v>
      </c>
      <c r="I12" s="19">
        <f t="shared" si="2"/>
        <v>324</v>
      </c>
      <c r="J12" s="4"/>
    </row>
    <row r="13" spans="1:10" ht="48" x14ac:dyDescent="0.25">
      <c r="A13" s="479"/>
      <c r="B13" s="128">
        <v>7</v>
      </c>
      <c r="C13" s="45" t="s">
        <v>846</v>
      </c>
      <c r="D13" s="273" t="s">
        <v>847</v>
      </c>
      <c r="E13" s="14">
        <v>2</v>
      </c>
      <c r="F13" s="9">
        <v>68</v>
      </c>
      <c r="G13" s="9">
        <f t="shared" si="0"/>
        <v>81.599999999999994</v>
      </c>
      <c r="H13" s="9">
        <f>E13*F13</f>
        <v>136</v>
      </c>
      <c r="I13" s="19">
        <f>G13*E13</f>
        <v>163.19999999999999</v>
      </c>
      <c r="J13" s="4"/>
    </row>
    <row r="14" spans="1:10" ht="60.75" customHeight="1" x14ac:dyDescent="0.25">
      <c r="A14" s="479"/>
      <c r="B14" s="128">
        <v>8</v>
      </c>
      <c r="C14" s="45" t="s">
        <v>848</v>
      </c>
      <c r="D14" s="274" t="s">
        <v>849</v>
      </c>
      <c r="E14" s="201">
        <v>2</v>
      </c>
      <c r="F14" s="187">
        <v>300</v>
      </c>
      <c r="G14" s="9">
        <f t="shared" si="0"/>
        <v>360</v>
      </c>
      <c r="H14" s="9">
        <f>E14*F14</f>
        <v>600</v>
      </c>
      <c r="I14" s="19">
        <f t="shared" si="2"/>
        <v>720</v>
      </c>
      <c r="J14" s="4"/>
    </row>
    <row r="15" spans="1:10" x14ac:dyDescent="0.25">
      <c r="A15" s="479"/>
      <c r="B15" s="128">
        <v>9</v>
      </c>
      <c r="C15" s="45" t="s">
        <v>127</v>
      </c>
      <c r="D15" s="5" t="s">
        <v>850</v>
      </c>
      <c r="E15" s="14">
        <v>8</v>
      </c>
      <c r="F15" s="9">
        <v>8</v>
      </c>
      <c r="G15" s="9">
        <f t="shared" si="0"/>
        <v>9.6</v>
      </c>
      <c r="H15" s="9">
        <f>E15*F15</f>
        <v>64</v>
      </c>
      <c r="I15" s="19">
        <f t="shared" si="2"/>
        <v>76.8</v>
      </c>
      <c r="J15" s="4"/>
    </row>
    <row r="16" spans="1:10" x14ac:dyDescent="0.25">
      <c r="A16" s="479"/>
      <c r="B16" s="128">
        <v>10</v>
      </c>
      <c r="C16" s="45" t="s">
        <v>127</v>
      </c>
      <c r="D16" s="5" t="s">
        <v>851</v>
      </c>
      <c r="E16" s="14">
        <v>5</v>
      </c>
      <c r="F16" s="9">
        <v>16</v>
      </c>
      <c r="G16" s="9">
        <f>(F16*0.2)+F16</f>
        <v>19.2</v>
      </c>
      <c r="H16" s="9">
        <f t="shared" si="1"/>
        <v>80</v>
      </c>
      <c r="I16" s="19">
        <f t="shared" si="2"/>
        <v>96</v>
      </c>
      <c r="J16" s="4"/>
    </row>
    <row r="17" spans="1:10" x14ac:dyDescent="0.25">
      <c r="A17" s="479"/>
      <c r="B17" s="128">
        <v>11</v>
      </c>
      <c r="C17" s="45" t="s">
        <v>127</v>
      </c>
      <c r="D17" s="5" t="s">
        <v>852</v>
      </c>
      <c r="E17" s="14">
        <v>3</v>
      </c>
      <c r="F17" s="9">
        <v>20</v>
      </c>
      <c r="G17" s="9">
        <f t="shared" si="0"/>
        <v>24</v>
      </c>
      <c r="H17" s="9">
        <f t="shared" si="1"/>
        <v>60</v>
      </c>
      <c r="I17" s="19">
        <f t="shared" si="2"/>
        <v>72</v>
      </c>
      <c r="J17" s="4"/>
    </row>
    <row r="18" spans="1:10" ht="48" x14ac:dyDescent="0.25">
      <c r="A18" s="479"/>
      <c r="B18" s="128">
        <v>12</v>
      </c>
      <c r="C18" s="45" t="s">
        <v>400</v>
      </c>
      <c r="D18" s="273" t="s">
        <v>1050</v>
      </c>
      <c r="E18" s="14">
        <v>15</v>
      </c>
      <c r="F18" s="187">
        <v>550</v>
      </c>
      <c r="G18" s="9">
        <f t="shared" si="0"/>
        <v>660</v>
      </c>
      <c r="H18" s="9">
        <f t="shared" si="1"/>
        <v>8250</v>
      </c>
      <c r="I18" s="19">
        <f>G18*E18</f>
        <v>9900</v>
      </c>
      <c r="J18" s="4"/>
    </row>
    <row r="19" spans="1:10" ht="36" x14ac:dyDescent="0.25">
      <c r="A19" s="479"/>
      <c r="B19" s="128">
        <v>13</v>
      </c>
      <c r="C19" s="45" t="s">
        <v>400</v>
      </c>
      <c r="D19" s="273" t="s">
        <v>1051</v>
      </c>
      <c r="E19" s="14">
        <v>2</v>
      </c>
      <c r="F19" s="187">
        <v>550</v>
      </c>
      <c r="G19" s="9">
        <f t="shared" si="0"/>
        <v>660</v>
      </c>
      <c r="H19" s="9">
        <f t="shared" si="1"/>
        <v>1100</v>
      </c>
      <c r="I19" s="19">
        <f t="shared" si="2"/>
        <v>1320</v>
      </c>
      <c r="J19" s="4"/>
    </row>
    <row r="20" spans="1:10" ht="48" x14ac:dyDescent="0.25">
      <c r="A20" s="479"/>
      <c r="B20" s="128">
        <v>14</v>
      </c>
      <c r="C20" s="45" t="s">
        <v>400</v>
      </c>
      <c r="D20" s="273" t="s">
        <v>1052</v>
      </c>
      <c r="E20" s="14">
        <v>5</v>
      </c>
      <c r="F20" s="187">
        <v>900</v>
      </c>
      <c r="G20" s="9">
        <f t="shared" si="0"/>
        <v>1080</v>
      </c>
      <c r="H20" s="9">
        <f t="shared" si="1"/>
        <v>4500</v>
      </c>
      <c r="I20" s="19">
        <f t="shared" si="2"/>
        <v>5400</v>
      </c>
      <c r="J20" s="4"/>
    </row>
    <row r="21" spans="1:10" x14ac:dyDescent="0.25">
      <c r="A21" s="479"/>
      <c r="B21" s="128">
        <v>15</v>
      </c>
      <c r="C21" s="45" t="s">
        <v>412</v>
      </c>
      <c r="D21" s="5" t="s">
        <v>853</v>
      </c>
      <c r="E21" s="14">
        <v>100</v>
      </c>
      <c r="F21" s="9">
        <v>7</v>
      </c>
      <c r="G21" s="9">
        <f t="shared" si="0"/>
        <v>8.4</v>
      </c>
      <c r="H21" s="9">
        <f t="shared" si="1"/>
        <v>700</v>
      </c>
      <c r="I21" s="19">
        <f t="shared" si="2"/>
        <v>840</v>
      </c>
      <c r="J21" s="4"/>
    </row>
    <row r="22" spans="1:10" x14ac:dyDescent="0.25">
      <c r="A22" s="479"/>
      <c r="B22" s="128">
        <v>16</v>
      </c>
      <c r="C22" s="45" t="s">
        <v>854</v>
      </c>
      <c r="D22" s="5" t="s">
        <v>855</v>
      </c>
      <c r="E22" s="14">
        <v>100</v>
      </c>
      <c r="F22" s="9">
        <v>4</v>
      </c>
      <c r="G22" s="9">
        <f t="shared" si="0"/>
        <v>4.8</v>
      </c>
      <c r="H22" s="9">
        <f t="shared" si="1"/>
        <v>400</v>
      </c>
      <c r="I22" s="19">
        <f t="shared" si="2"/>
        <v>480</v>
      </c>
      <c r="J22" s="4"/>
    </row>
    <row r="23" spans="1:10" x14ac:dyDescent="0.25">
      <c r="A23" s="479"/>
      <c r="B23" s="128">
        <v>17</v>
      </c>
      <c r="C23" s="45" t="s">
        <v>856</v>
      </c>
      <c r="D23" s="5" t="s">
        <v>857</v>
      </c>
      <c r="E23" s="14">
        <v>6</v>
      </c>
      <c r="F23" s="9">
        <v>90</v>
      </c>
      <c r="G23" s="9">
        <f t="shared" si="0"/>
        <v>108</v>
      </c>
      <c r="H23" s="9">
        <f t="shared" si="1"/>
        <v>540</v>
      </c>
      <c r="I23" s="19">
        <f>G23*E23</f>
        <v>648</v>
      </c>
      <c r="J23" s="4"/>
    </row>
    <row r="24" spans="1:10" x14ac:dyDescent="0.25">
      <c r="A24" s="479"/>
      <c r="B24" s="128">
        <v>18</v>
      </c>
      <c r="C24" s="45" t="s">
        <v>858</v>
      </c>
      <c r="D24" s="5" t="s">
        <v>859</v>
      </c>
      <c r="E24" s="14">
        <v>100</v>
      </c>
      <c r="F24" s="9">
        <v>4.5</v>
      </c>
      <c r="G24" s="9">
        <f>(F24*0.2)+F24</f>
        <v>5.4</v>
      </c>
      <c r="H24" s="9">
        <f t="shared" si="1"/>
        <v>450</v>
      </c>
      <c r="I24" s="19">
        <f t="shared" si="2"/>
        <v>540</v>
      </c>
      <c r="J24" s="4"/>
    </row>
    <row r="25" spans="1:10" x14ac:dyDescent="0.25">
      <c r="A25" s="479"/>
      <c r="B25" s="128">
        <v>19</v>
      </c>
      <c r="C25" s="45" t="s">
        <v>858</v>
      </c>
      <c r="D25" s="5" t="s">
        <v>860</v>
      </c>
      <c r="E25" s="14">
        <v>300</v>
      </c>
      <c r="F25" s="9">
        <v>4.5</v>
      </c>
      <c r="G25" s="9">
        <f t="shared" si="0"/>
        <v>5.4</v>
      </c>
      <c r="H25" s="9">
        <f t="shared" si="1"/>
        <v>1350</v>
      </c>
      <c r="I25" s="19">
        <f t="shared" si="2"/>
        <v>1620</v>
      </c>
      <c r="J25" s="4"/>
    </row>
    <row r="26" spans="1:10" x14ac:dyDescent="0.25">
      <c r="A26" s="479"/>
      <c r="B26" s="128">
        <v>20</v>
      </c>
      <c r="C26" s="45" t="s">
        <v>861</v>
      </c>
      <c r="D26" s="5" t="s">
        <v>390</v>
      </c>
      <c r="E26" s="14">
        <v>300</v>
      </c>
      <c r="F26" s="9">
        <v>2</v>
      </c>
      <c r="G26" s="9">
        <f t="shared" si="0"/>
        <v>2.4</v>
      </c>
      <c r="H26" s="9">
        <f t="shared" si="1"/>
        <v>600</v>
      </c>
      <c r="I26" s="19">
        <f t="shared" si="2"/>
        <v>720</v>
      </c>
      <c r="J26" s="4"/>
    </row>
    <row r="27" spans="1:10" x14ac:dyDescent="0.25">
      <c r="A27" s="479"/>
      <c r="B27" s="128">
        <v>21</v>
      </c>
      <c r="C27" s="45" t="s">
        <v>862</v>
      </c>
      <c r="D27" s="5" t="s">
        <v>863</v>
      </c>
      <c r="E27" s="14">
        <v>300</v>
      </c>
      <c r="F27" s="9">
        <v>1.5</v>
      </c>
      <c r="G27" s="9">
        <f t="shared" si="0"/>
        <v>1.8</v>
      </c>
      <c r="H27" s="9">
        <f t="shared" si="1"/>
        <v>450</v>
      </c>
      <c r="I27" s="19">
        <f t="shared" si="2"/>
        <v>540</v>
      </c>
      <c r="J27" s="4"/>
    </row>
    <row r="28" spans="1:10" x14ac:dyDescent="0.25">
      <c r="A28" s="479"/>
      <c r="B28" s="128">
        <v>22</v>
      </c>
      <c r="C28" s="45" t="s">
        <v>864</v>
      </c>
      <c r="D28" s="5" t="s">
        <v>865</v>
      </c>
      <c r="E28" s="14">
        <v>150</v>
      </c>
      <c r="F28" s="9">
        <v>1.5</v>
      </c>
      <c r="G28" s="9">
        <f t="shared" si="0"/>
        <v>1.8</v>
      </c>
      <c r="H28" s="9">
        <f t="shared" si="1"/>
        <v>225</v>
      </c>
      <c r="I28" s="19">
        <f>G28*E28</f>
        <v>270</v>
      </c>
      <c r="J28" s="4"/>
    </row>
    <row r="29" spans="1:10" x14ac:dyDescent="0.25">
      <c r="A29" s="479"/>
      <c r="B29" s="128">
        <v>23</v>
      </c>
      <c r="C29" s="45" t="s">
        <v>864</v>
      </c>
      <c r="D29" s="5" t="s">
        <v>866</v>
      </c>
      <c r="E29" s="14">
        <v>150</v>
      </c>
      <c r="F29" s="9">
        <v>2</v>
      </c>
      <c r="G29" s="9">
        <f t="shared" si="0"/>
        <v>2.4</v>
      </c>
      <c r="H29" s="9">
        <f t="shared" si="1"/>
        <v>300</v>
      </c>
      <c r="I29" s="19">
        <f t="shared" si="2"/>
        <v>360</v>
      </c>
      <c r="J29" s="4"/>
    </row>
    <row r="30" spans="1:10" ht="24" x14ac:dyDescent="0.25">
      <c r="A30" s="479"/>
      <c r="B30" s="128">
        <v>24</v>
      </c>
      <c r="C30" s="45" t="s">
        <v>867</v>
      </c>
      <c r="D30" s="273" t="s">
        <v>868</v>
      </c>
      <c r="E30" s="14">
        <v>10</v>
      </c>
      <c r="F30" s="9">
        <v>20</v>
      </c>
      <c r="G30" s="9">
        <f t="shared" si="0"/>
        <v>24</v>
      </c>
      <c r="H30" s="9">
        <f t="shared" si="1"/>
        <v>200</v>
      </c>
      <c r="I30" s="19">
        <f t="shared" si="2"/>
        <v>240</v>
      </c>
      <c r="J30" s="4"/>
    </row>
    <row r="31" spans="1:10" ht="36" x14ac:dyDescent="0.25">
      <c r="A31" s="479"/>
      <c r="B31" s="128">
        <v>25</v>
      </c>
      <c r="C31" s="45" t="s">
        <v>447</v>
      </c>
      <c r="D31" s="273" t="s">
        <v>869</v>
      </c>
      <c r="E31" s="14">
        <v>3</v>
      </c>
      <c r="F31" s="9">
        <v>55</v>
      </c>
      <c r="G31" s="9">
        <f t="shared" si="0"/>
        <v>66</v>
      </c>
      <c r="H31" s="9">
        <f t="shared" si="1"/>
        <v>165</v>
      </c>
      <c r="I31" s="19">
        <f t="shared" si="2"/>
        <v>198</v>
      </c>
      <c r="J31" s="4"/>
    </row>
    <row r="32" spans="1:10" x14ac:dyDescent="0.25">
      <c r="A32" s="479"/>
      <c r="B32" s="128">
        <v>26</v>
      </c>
      <c r="C32" s="45" t="s">
        <v>870</v>
      </c>
      <c r="D32" s="45" t="s">
        <v>871</v>
      </c>
      <c r="E32" s="14">
        <v>10</v>
      </c>
      <c r="F32" s="9">
        <v>40</v>
      </c>
      <c r="G32" s="9">
        <f>(F32*0.2)+F32</f>
        <v>48</v>
      </c>
      <c r="H32" s="9">
        <f t="shared" si="1"/>
        <v>400</v>
      </c>
      <c r="I32" s="19">
        <f t="shared" si="2"/>
        <v>480</v>
      </c>
      <c r="J32" s="4"/>
    </row>
    <row r="33" spans="1:10" ht="36" x14ac:dyDescent="0.25">
      <c r="A33" s="479"/>
      <c r="B33" s="128">
        <v>27</v>
      </c>
      <c r="C33" s="45" t="s">
        <v>872</v>
      </c>
      <c r="D33" s="273" t="s">
        <v>873</v>
      </c>
      <c r="E33" s="14">
        <v>1</v>
      </c>
      <c r="F33" s="9">
        <v>750</v>
      </c>
      <c r="G33" s="9">
        <f t="shared" si="0"/>
        <v>900</v>
      </c>
      <c r="H33" s="9">
        <f t="shared" si="1"/>
        <v>750</v>
      </c>
      <c r="I33" s="19">
        <f>G33*E33</f>
        <v>900</v>
      </c>
      <c r="J33" s="4"/>
    </row>
    <row r="34" spans="1:10" x14ac:dyDescent="0.25">
      <c r="A34" s="479"/>
      <c r="B34" s="128">
        <v>28</v>
      </c>
      <c r="C34" s="45" t="s">
        <v>874</v>
      </c>
      <c r="D34" s="273" t="s">
        <v>875</v>
      </c>
      <c r="E34" s="14">
        <v>5</v>
      </c>
      <c r="F34" s="9">
        <v>10</v>
      </c>
      <c r="G34" s="9">
        <f t="shared" si="0"/>
        <v>12</v>
      </c>
      <c r="H34" s="9">
        <f t="shared" si="1"/>
        <v>50</v>
      </c>
      <c r="I34" s="19">
        <f t="shared" si="2"/>
        <v>60</v>
      </c>
      <c r="J34" s="4"/>
    </row>
    <row r="35" spans="1:10" x14ac:dyDescent="0.25">
      <c r="A35" s="479"/>
      <c r="B35" s="128">
        <v>29</v>
      </c>
      <c r="C35" s="45" t="s">
        <v>876</v>
      </c>
      <c r="D35" s="45" t="s">
        <v>877</v>
      </c>
      <c r="E35" s="14">
        <v>300</v>
      </c>
      <c r="F35" s="9">
        <v>6</v>
      </c>
      <c r="G35" s="9">
        <f t="shared" si="0"/>
        <v>7.2</v>
      </c>
      <c r="H35" s="9">
        <f t="shared" si="1"/>
        <v>1800</v>
      </c>
      <c r="I35" s="19">
        <f t="shared" si="2"/>
        <v>2160</v>
      </c>
      <c r="J35" s="4"/>
    </row>
    <row r="36" spans="1:10" ht="36" x14ac:dyDescent="0.25">
      <c r="A36" s="479"/>
      <c r="B36" s="128">
        <v>30</v>
      </c>
      <c r="C36" s="45" t="s">
        <v>465</v>
      </c>
      <c r="D36" s="273" t="s">
        <v>878</v>
      </c>
      <c r="E36" s="14">
        <v>100</v>
      </c>
      <c r="F36" s="9">
        <v>9</v>
      </c>
      <c r="G36" s="9">
        <f t="shared" si="0"/>
        <v>10.8</v>
      </c>
      <c r="H36" s="9">
        <f t="shared" si="1"/>
        <v>900</v>
      </c>
      <c r="I36" s="19">
        <f t="shared" si="2"/>
        <v>1080</v>
      </c>
      <c r="J36" s="4"/>
    </row>
    <row r="37" spans="1:10" ht="15" customHeight="1" x14ac:dyDescent="0.25">
      <c r="A37" s="479"/>
      <c r="B37" s="128">
        <v>31</v>
      </c>
      <c r="C37" s="45" t="s">
        <v>465</v>
      </c>
      <c r="D37" s="273" t="s">
        <v>879</v>
      </c>
      <c r="E37" s="14">
        <v>100</v>
      </c>
      <c r="F37" s="9">
        <v>1.5</v>
      </c>
      <c r="G37" s="9">
        <f t="shared" si="0"/>
        <v>1.8</v>
      </c>
      <c r="H37" s="9">
        <f t="shared" si="1"/>
        <v>150</v>
      </c>
      <c r="I37" s="19">
        <f t="shared" si="2"/>
        <v>180</v>
      </c>
      <c r="J37" s="4"/>
    </row>
    <row r="38" spans="1:10" ht="24" x14ac:dyDescent="0.25">
      <c r="A38" s="479"/>
      <c r="B38" s="128">
        <v>32</v>
      </c>
      <c r="C38" s="45" t="s">
        <v>465</v>
      </c>
      <c r="D38" s="273" t="s">
        <v>880</v>
      </c>
      <c r="E38" s="14">
        <v>100</v>
      </c>
      <c r="F38" s="9">
        <v>1</v>
      </c>
      <c r="G38" s="9">
        <f t="shared" si="0"/>
        <v>1.2</v>
      </c>
      <c r="H38" s="9">
        <f t="shared" si="1"/>
        <v>100</v>
      </c>
      <c r="I38" s="19">
        <f>G38*E38</f>
        <v>120</v>
      </c>
      <c r="J38" s="4"/>
    </row>
    <row r="39" spans="1:10" x14ac:dyDescent="0.25">
      <c r="A39" s="479"/>
      <c r="B39" s="128">
        <v>33</v>
      </c>
      <c r="C39" s="45" t="s">
        <v>465</v>
      </c>
      <c r="D39" s="273" t="s">
        <v>881</v>
      </c>
      <c r="E39" s="14">
        <v>100</v>
      </c>
      <c r="F39" s="9">
        <v>0.5</v>
      </c>
      <c r="G39" s="9">
        <f t="shared" si="0"/>
        <v>0.6</v>
      </c>
      <c r="H39" s="9">
        <f t="shared" si="1"/>
        <v>50</v>
      </c>
      <c r="I39" s="19">
        <f t="shared" si="2"/>
        <v>60</v>
      </c>
      <c r="J39" s="4"/>
    </row>
    <row r="40" spans="1:10" ht="28.5" customHeight="1" x14ac:dyDescent="0.25">
      <c r="A40" s="479"/>
      <c r="B40" s="128">
        <v>34</v>
      </c>
      <c r="C40" s="45" t="s">
        <v>882</v>
      </c>
      <c r="D40" s="273" t="s">
        <v>883</v>
      </c>
      <c r="E40" s="14">
        <v>4</v>
      </c>
      <c r="F40" s="9">
        <v>40</v>
      </c>
      <c r="G40" s="9">
        <f>(F40*0.2)+F40</f>
        <v>48</v>
      </c>
      <c r="H40" s="9">
        <f t="shared" si="1"/>
        <v>160</v>
      </c>
      <c r="I40" s="19">
        <f t="shared" si="2"/>
        <v>192</v>
      </c>
      <c r="J40" s="4"/>
    </row>
    <row r="41" spans="1:10" ht="96" x14ac:dyDescent="0.25">
      <c r="A41" s="479"/>
      <c r="B41" s="128">
        <v>35</v>
      </c>
      <c r="C41" s="45" t="s">
        <v>884</v>
      </c>
      <c r="D41" s="273" t="s">
        <v>885</v>
      </c>
      <c r="E41" s="14">
        <v>4</v>
      </c>
      <c r="F41" s="9">
        <v>110</v>
      </c>
      <c r="G41" s="9">
        <f t="shared" si="0"/>
        <v>132</v>
      </c>
      <c r="H41" s="9">
        <f t="shared" si="1"/>
        <v>440</v>
      </c>
      <c r="I41" s="19">
        <f t="shared" si="2"/>
        <v>528</v>
      </c>
      <c r="J41" s="4"/>
    </row>
    <row r="42" spans="1:10" x14ac:dyDescent="0.25">
      <c r="A42" s="479"/>
      <c r="B42" s="128">
        <v>36</v>
      </c>
      <c r="C42" s="45" t="s">
        <v>886</v>
      </c>
      <c r="D42" s="5"/>
      <c r="E42" s="14">
        <v>2</v>
      </c>
      <c r="F42" s="9">
        <v>150</v>
      </c>
      <c r="G42" s="9">
        <f t="shared" si="0"/>
        <v>180</v>
      </c>
      <c r="H42" s="9">
        <f t="shared" si="1"/>
        <v>300</v>
      </c>
      <c r="I42" s="19">
        <f t="shared" si="2"/>
        <v>360</v>
      </c>
      <c r="J42" s="4"/>
    </row>
    <row r="43" spans="1:10" x14ac:dyDescent="0.25">
      <c r="A43" s="479"/>
      <c r="B43" s="128">
        <v>37</v>
      </c>
      <c r="C43" s="45" t="s">
        <v>887</v>
      </c>
      <c r="D43" s="5" t="s">
        <v>888</v>
      </c>
      <c r="E43" s="14">
        <v>2</v>
      </c>
      <c r="F43" s="9">
        <v>80</v>
      </c>
      <c r="G43" s="9">
        <f t="shared" si="0"/>
        <v>96</v>
      </c>
      <c r="H43" s="9">
        <f t="shared" si="1"/>
        <v>160</v>
      </c>
      <c r="I43" s="19">
        <f>G43*E43</f>
        <v>192</v>
      </c>
      <c r="J43" s="4"/>
    </row>
    <row r="44" spans="1:10" ht="36" x14ac:dyDescent="0.25">
      <c r="A44" s="479"/>
      <c r="B44" s="128">
        <v>38</v>
      </c>
      <c r="C44" s="45" t="s">
        <v>889</v>
      </c>
      <c r="D44" s="273" t="s">
        <v>1053</v>
      </c>
      <c r="E44" s="14">
        <v>6</v>
      </c>
      <c r="F44" s="9">
        <v>190</v>
      </c>
      <c r="G44" s="9">
        <f t="shared" si="0"/>
        <v>228</v>
      </c>
      <c r="H44" s="9">
        <f t="shared" si="1"/>
        <v>1140</v>
      </c>
      <c r="I44" s="19">
        <f t="shared" si="2"/>
        <v>1368</v>
      </c>
      <c r="J44" s="4"/>
    </row>
    <row r="45" spans="1:10" ht="36" x14ac:dyDescent="0.25">
      <c r="A45" s="479"/>
      <c r="B45" s="128">
        <v>39</v>
      </c>
      <c r="C45" s="228" t="s">
        <v>420</v>
      </c>
      <c r="D45" s="275" t="s">
        <v>890</v>
      </c>
      <c r="E45" s="201">
        <v>20</v>
      </c>
      <c r="F45" s="187">
        <v>50</v>
      </c>
      <c r="G45" s="187">
        <f t="shared" si="0"/>
        <v>60</v>
      </c>
      <c r="H45" s="9">
        <f t="shared" si="1"/>
        <v>1000</v>
      </c>
      <c r="I45" s="19">
        <f t="shared" si="2"/>
        <v>1200</v>
      </c>
      <c r="J45" s="4"/>
    </row>
    <row r="46" spans="1:10" x14ac:dyDescent="0.25">
      <c r="A46" s="479"/>
      <c r="B46" s="128">
        <v>40</v>
      </c>
      <c r="C46" s="228" t="s">
        <v>891</v>
      </c>
      <c r="D46" s="275" t="s">
        <v>1269</v>
      </c>
      <c r="E46" s="201">
        <v>2</v>
      </c>
      <c r="F46" s="187">
        <v>1900</v>
      </c>
      <c r="G46" s="187">
        <f t="shared" si="0"/>
        <v>2280</v>
      </c>
      <c r="H46" s="9">
        <f t="shared" si="1"/>
        <v>3800</v>
      </c>
      <c r="I46" s="19">
        <f t="shared" si="2"/>
        <v>4560</v>
      </c>
      <c r="J46" s="4"/>
    </row>
    <row r="47" spans="1:10" s="198" customFormat="1" ht="15" customHeight="1" x14ac:dyDescent="0.25">
      <c r="A47" s="479"/>
      <c r="B47" s="128">
        <v>41</v>
      </c>
      <c r="C47" s="228" t="s">
        <v>891</v>
      </c>
      <c r="D47" s="276" t="s">
        <v>1270</v>
      </c>
      <c r="E47" s="201">
        <v>4</v>
      </c>
      <c r="F47" s="187">
        <v>2100</v>
      </c>
      <c r="G47" s="187">
        <f t="shared" si="0"/>
        <v>2520</v>
      </c>
      <c r="H47" s="187">
        <f t="shared" si="1"/>
        <v>8400</v>
      </c>
      <c r="I47" s="196">
        <f t="shared" si="2"/>
        <v>10080</v>
      </c>
      <c r="J47" s="197"/>
    </row>
    <row r="48" spans="1:10" s="198" customFormat="1" ht="24" customHeight="1" x14ac:dyDescent="0.25">
      <c r="A48" s="479"/>
      <c r="B48" s="128">
        <v>42</v>
      </c>
      <c r="C48" s="228" t="s">
        <v>891</v>
      </c>
      <c r="D48" s="276" t="s">
        <v>1271</v>
      </c>
      <c r="E48" s="201">
        <v>2</v>
      </c>
      <c r="F48" s="187">
        <v>6300</v>
      </c>
      <c r="G48" s="187">
        <f>(0.2*F48)+F48</f>
        <v>7560</v>
      </c>
      <c r="H48" s="187">
        <f t="shared" si="1"/>
        <v>12600</v>
      </c>
      <c r="I48" s="196">
        <f>E48*G48</f>
        <v>15120</v>
      </c>
      <c r="J48" s="197"/>
    </row>
    <row r="49" spans="1:10" s="198" customFormat="1" ht="24" customHeight="1" x14ac:dyDescent="0.25">
      <c r="A49" s="479"/>
      <c r="B49" s="128">
        <v>43</v>
      </c>
      <c r="C49" s="228" t="s">
        <v>892</v>
      </c>
      <c r="D49" s="276" t="s">
        <v>1272</v>
      </c>
      <c r="E49" s="201">
        <v>3</v>
      </c>
      <c r="F49" s="187">
        <v>410</v>
      </c>
      <c r="G49" s="187">
        <f>(0.2*F49)+F49</f>
        <v>492</v>
      </c>
      <c r="H49" s="187">
        <f t="shared" si="1"/>
        <v>1230</v>
      </c>
      <c r="I49" s="196">
        <f>E49*G49</f>
        <v>1476</v>
      </c>
      <c r="J49" s="197"/>
    </row>
    <row r="50" spans="1:10" s="198" customFormat="1" ht="17.25" customHeight="1" x14ac:dyDescent="0.25">
      <c r="A50" s="479"/>
      <c r="B50" s="128">
        <v>44</v>
      </c>
      <c r="C50" s="228" t="s">
        <v>892</v>
      </c>
      <c r="D50" s="276" t="s">
        <v>1273</v>
      </c>
      <c r="E50" s="201">
        <v>3</v>
      </c>
      <c r="F50" s="187">
        <v>1350</v>
      </c>
      <c r="G50" s="187">
        <f>(F50*0.2)+F50</f>
        <v>1620</v>
      </c>
      <c r="H50" s="187">
        <f t="shared" si="1"/>
        <v>4050</v>
      </c>
      <c r="I50" s="196">
        <f>G50*E50</f>
        <v>4860</v>
      </c>
      <c r="J50" s="197"/>
    </row>
    <row r="51" spans="1:10" ht="15.75" customHeight="1" x14ac:dyDescent="0.25">
      <c r="A51" s="479"/>
      <c r="B51" s="128">
        <v>45</v>
      </c>
      <c r="C51" s="228" t="s">
        <v>892</v>
      </c>
      <c r="D51" s="276" t="s">
        <v>1274</v>
      </c>
      <c r="E51" s="201">
        <v>3</v>
      </c>
      <c r="F51" s="187">
        <v>1150</v>
      </c>
      <c r="G51" s="187">
        <f>(F51*0.2)+F51</f>
        <v>1380</v>
      </c>
      <c r="H51" s="9">
        <f t="shared" si="1"/>
        <v>3450</v>
      </c>
      <c r="I51" s="196">
        <f>G51*E51</f>
        <v>4140</v>
      </c>
      <c r="J51" s="4"/>
    </row>
    <row r="52" spans="1:10" ht="16.5" customHeight="1" x14ac:dyDescent="0.25">
      <c r="A52" s="479"/>
      <c r="B52" s="128">
        <v>46</v>
      </c>
      <c r="C52" s="228" t="s">
        <v>892</v>
      </c>
      <c r="D52" s="276" t="s">
        <v>1275</v>
      </c>
      <c r="E52" s="201">
        <v>3</v>
      </c>
      <c r="F52" s="187">
        <v>1100</v>
      </c>
      <c r="G52" s="187">
        <f>(F52*0.2)+F52</f>
        <v>1320</v>
      </c>
      <c r="H52" s="9">
        <f t="shared" si="1"/>
        <v>3300</v>
      </c>
      <c r="I52" s="196">
        <f>G52*E52</f>
        <v>3960</v>
      </c>
      <c r="J52" s="4"/>
    </row>
    <row r="53" spans="1:10" x14ac:dyDescent="0.25">
      <c r="A53" s="479"/>
      <c r="B53" s="128">
        <v>47</v>
      </c>
      <c r="C53" s="228" t="s">
        <v>310</v>
      </c>
      <c r="D53" s="228" t="s">
        <v>893</v>
      </c>
      <c r="E53" s="201">
        <v>30</v>
      </c>
      <c r="F53" s="187">
        <v>8</v>
      </c>
      <c r="G53" s="187">
        <f>(F53*0.2)+F53</f>
        <v>9.6</v>
      </c>
      <c r="H53" s="9">
        <f t="shared" si="1"/>
        <v>240</v>
      </c>
      <c r="I53" s="19">
        <f t="shared" si="2"/>
        <v>288</v>
      </c>
      <c r="J53" s="4"/>
    </row>
    <row r="54" spans="1:10" ht="36" x14ac:dyDescent="0.25">
      <c r="A54" s="479"/>
      <c r="B54" s="128">
        <v>48</v>
      </c>
      <c r="C54" s="228" t="s">
        <v>894</v>
      </c>
      <c r="D54" s="275" t="s">
        <v>895</v>
      </c>
      <c r="E54" s="201">
        <v>10</v>
      </c>
      <c r="F54" s="187">
        <v>55</v>
      </c>
      <c r="G54" s="187">
        <f t="shared" si="0"/>
        <v>66</v>
      </c>
      <c r="H54" s="9">
        <f t="shared" si="1"/>
        <v>550</v>
      </c>
      <c r="I54" s="19">
        <f t="shared" si="2"/>
        <v>660</v>
      </c>
      <c r="J54" s="4"/>
    </row>
    <row r="55" spans="1:10" ht="69" customHeight="1" x14ac:dyDescent="0.25">
      <c r="A55" s="479"/>
      <c r="B55" s="128">
        <v>49</v>
      </c>
      <c r="C55" s="228" t="s">
        <v>896</v>
      </c>
      <c r="D55" s="275" t="s">
        <v>897</v>
      </c>
      <c r="E55" s="201">
        <v>2</v>
      </c>
      <c r="F55" s="187">
        <v>500</v>
      </c>
      <c r="G55" s="187">
        <f t="shared" si="0"/>
        <v>600</v>
      </c>
      <c r="H55" s="187">
        <f t="shared" si="1"/>
        <v>1000</v>
      </c>
      <c r="I55" s="19">
        <f t="shared" si="2"/>
        <v>1200</v>
      </c>
      <c r="J55" s="4"/>
    </row>
    <row r="56" spans="1:10" x14ac:dyDescent="0.25">
      <c r="A56" s="479"/>
      <c r="B56" s="128">
        <v>50</v>
      </c>
      <c r="C56" s="45" t="s">
        <v>898</v>
      </c>
      <c r="D56" s="45" t="s">
        <v>899</v>
      </c>
      <c r="E56" s="14">
        <v>3</v>
      </c>
      <c r="F56" s="9">
        <v>120</v>
      </c>
      <c r="G56" s="9">
        <f t="shared" si="0"/>
        <v>144</v>
      </c>
      <c r="H56" s="9">
        <f t="shared" si="1"/>
        <v>360</v>
      </c>
      <c r="I56" s="19">
        <f>G56*E56</f>
        <v>432</v>
      </c>
      <c r="J56" s="4"/>
    </row>
    <row r="57" spans="1:10" x14ac:dyDescent="0.25">
      <c r="A57" s="479"/>
      <c r="B57" s="128">
        <v>51</v>
      </c>
      <c r="C57" s="45" t="s">
        <v>900</v>
      </c>
      <c r="D57" s="45" t="s">
        <v>75</v>
      </c>
      <c r="E57" s="14">
        <v>5</v>
      </c>
      <c r="F57" s="9">
        <v>15</v>
      </c>
      <c r="G57" s="9">
        <f t="shared" si="0"/>
        <v>18</v>
      </c>
      <c r="H57" s="9">
        <f t="shared" si="1"/>
        <v>75</v>
      </c>
      <c r="I57" s="19">
        <f t="shared" si="2"/>
        <v>90</v>
      </c>
      <c r="J57" s="4"/>
    </row>
    <row r="58" spans="1:10" x14ac:dyDescent="0.25">
      <c r="A58" s="479"/>
      <c r="B58" s="128">
        <v>52</v>
      </c>
      <c r="C58" s="45" t="s">
        <v>406</v>
      </c>
      <c r="D58" s="277" t="s">
        <v>901</v>
      </c>
      <c r="E58" s="14">
        <v>20</v>
      </c>
      <c r="F58" s="9">
        <v>20</v>
      </c>
      <c r="G58" s="9">
        <f>(F58*0.2)+F58</f>
        <v>24</v>
      </c>
      <c r="H58" s="9">
        <f t="shared" si="1"/>
        <v>400</v>
      </c>
      <c r="I58" s="19">
        <f t="shared" si="2"/>
        <v>480</v>
      </c>
      <c r="J58" s="4"/>
    </row>
    <row r="59" spans="1:10" x14ac:dyDescent="0.25">
      <c r="A59" s="479"/>
      <c r="B59" s="128">
        <v>53</v>
      </c>
      <c r="C59" s="45" t="s">
        <v>902</v>
      </c>
      <c r="D59" s="277" t="s">
        <v>903</v>
      </c>
      <c r="E59" s="14">
        <v>60</v>
      </c>
      <c r="F59" s="9">
        <v>5</v>
      </c>
      <c r="G59" s="9">
        <f t="shared" si="0"/>
        <v>6</v>
      </c>
      <c r="H59" s="9">
        <f t="shared" si="1"/>
        <v>300</v>
      </c>
      <c r="I59" s="19">
        <f t="shared" si="2"/>
        <v>360</v>
      </c>
      <c r="J59" s="4"/>
    </row>
    <row r="60" spans="1:10" ht="48" x14ac:dyDescent="0.25">
      <c r="A60" s="479"/>
      <c r="B60" s="128">
        <v>54</v>
      </c>
      <c r="C60" s="45" t="s">
        <v>904</v>
      </c>
      <c r="D60" s="277" t="s">
        <v>905</v>
      </c>
      <c r="E60" s="14">
        <v>10</v>
      </c>
      <c r="F60" s="9">
        <v>30</v>
      </c>
      <c r="G60" s="9">
        <f t="shared" si="0"/>
        <v>36</v>
      </c>
      <c r="H60" s="9">
        <f t="shared" si="1"/>
        <v>300</v>
      </c>
      <c r="I60" s="19">
        <f>G60*E60</f>
        <v>360</v>
      </c>
      <c r="J60" s="4"/>
    </row>
    <row r="61" spans="1:10" ht="24" x14ac:dyDescent="0.25">
      <c r="A61" s="479"/>
      <c r="B61" s="128">
        <v>55</v>
      </c>
      <c r="C61" s="45" t="s">
        <v>902</v>
      </c>
      <c r="D61" s="277" t="s">
        <v>906</v>
      </c>
      <c r="E61" s="14">
        <v>30</v>
      </c>
      <c r="F61" s="9">
        <v>13</v>
      </c>
      <c r="G61" s="9">
        <f t="shared" si="0"/>
        <v>15.6</v>
      </c>
      <c r="H61" s="9">
        <f t="shared" si="1"/>
        <v>390</v>
      </c>
      <c r="I61" s="19">
        <f t="shared" si="2"/>
        <v>468</v>
      </c>
      <c r="J61" s="4"/>
    </row>
    <row r="62" spans="1:10" ht="24" x14ac:dyDescent="0.25">
      <c r="A62" s="479"/>
      <c r="B62" s="128">
        <v>56</v>
      </c>
      <c r="C62" s="45" t="s">
        <v>907</v>
      </c>
      <c r="D62" s="277" t="s">
        <v>908</v>
      </c>
      <c r="E62" s="14">
        <v>6</v>
      </c>
      <c r="F62" s="9">
        <v>22</v>
      </c>
      <c r="G62" s="9">
        <f t="shared" si="0"/>
        <v>26.4</v>
      </c>
      <c r="H62" s="9">
        <f t="shared" si="1"/>
        <v>132</v>
      </c>
      <c r="I62" s="19">
        <f t="shared" si="2"/>
        <v>158.39999999999998</v>
      </c>
      <c r="J62" s="4"/>
    </row>
    <row r="63" spans="1:10" x14ac:dyDescent="0.25">
      <c r="A63" s="479"/>
      <c r="B63" s="128">
        <v>57</v>
      </c>
      <c r="C63" s="45" t="s">
        <v>909</v>
      </c>
      <c r="D63" s="224" t="s">
        <v>910</v>
      </c>
      <c r="E63" s="14">
        <v>3</v>
      </c>
      <c r="F63" s="9">
        <v>80</v>
      </c>
      <c r="G63" s="9">
        <f t="shared" si="0"/>
        <v>96</v>
      </c>
      <c r="H63" s="9">
        <f t="shared" si="1"/>
        <v>240</v>
      </c>
      <c r="I63" s="19">
        <f t="shared" si="2"/>
        <v>288</v>
      </c>
      <c r="J63" s="4"/>
    </row>
    <row r="64" spans="1:10" ht="36" x14ac:dyDescent="0.25">
      <c r="A64" s="479"/>
      <c r="B64" s="128">
        <v>58</v>
      </c>
      <c r="C64" s="45" t="s">
        <v>911</v>
      </c>
      <c r="D64" s="277" t="s">
        <v>912</v>
      </c>
      <c r="E64" s="14">
        <v>20</v>
      </c>
      <c r="F64" s="9">
        <v>18</v>
      </c>
      <c r="G64" s="9">
        <f t="shared" si="0"/>
        <v>21.6</v>
      </c>
      <c r="H64" s="9">
        <f t="shared" si="1"/>
        <v>360</v>
      </c>
      <c r="I64" s="19">
        <f t="shared" si="2"/>
        <v>432</v>
      </c>
      <c r="J64" s="4"/>
    </row>
    <row r="65" spans="1:10" ht="48" x14ac:dyDescent="0.25">
      <c r="A65" s="479"/>
      <c r="B65" s="128">
        <v>59</v>
      </c>
      <c r="C65" s="45" t="s">
        <v>913</v>
      </c>
      <c r="D65" s="273" t="s">
        <v>914</v>
      </c>
      <c r="E65" s="14">
        <v>1</v>
      </c>
      <c r="F65" s="9">
        <v>220</v>
      </c>
      <c r="G65" s="9">
        <f t="shared" si="0"/>
        <v>264</v>
      </c>
      <c r="H65" s="9">
        <f t="shared" si="1"/>
        <v>220</v>
      </c>
      <c r="I65" s="19">
        <f>G65*E65</f>
        <v>264</v>
      </c>
      <c r="J65" s="4"/>
    </row>
    <row r="66" spans="1:10" ht="24" x14ac:dyDescent="0.25">
      <c r="A66" s="479"/>
      <c r="B66" s="128">
        <v>60</v>
      </c>
      <c r="C66" s="45" t="s">
        <v>915</v>
      </c>
      <c r="D66" s="273" t="s">
        <v>916</v>
      </c>
      <c r="E66" s="14">
        <v>20</v>
      </c>
      <c r="F66" s="9">
        <v>22</v>
      </c>
      <c r="G66" s="9">
        <f>(F66*0.2)+F66</f>
        <v>26.4</v>
      </c>
      <c r="H66" s="9">
        <f t="shared" si="1"/>
        <v>440</v>
      </c>
      <c r="I66" s="19">
        <f t="shared" si="2"/>
        <v>528</v>
      </c>
      <c r="J66" s="4"/>
    </row>
    <row r="67" spans="1:10" ht="48" x14ac:dyDescent="0.25">
      <c r="A67" s="479"/>
      <c r="B67" s="128">
        <v>61</v>
      </c>
      <c r="C67" s="45" t="s">
        <v>917</v>
      </c>
      <c r="D67" s="273" t="s">
        <v>918</v>
      </c>
      <c r="E67" s="14">
        <v>20</v>
      </c>
      <c r="F67" s="9">
        <v>9</v>
      </c>
      <c r="G67" s="9">
        <f t="shared" si="0"/>
        <v>10.8</v>
      </c>
      <c r="H67" s="9">
        <f t="shared" si="1"/>
        <v>180</v>
      </c>
      <c r="I67" s="19">
        <f t="shared" si="2"/>
        <v>216</v>
      </c>
      <c r="J67" s="4"/>
    </row>
    <row r="68" spans="1:10" ht="24" x14ac:dyDescent="0.25">
      <c r="A68" s="479"/>
      <c r="B68" s="128">
        <v>62</v>
      </c>
      <c r="C68" s="45" t="s">
        <v>919</v>
      </c>
      <c r="D68" s="273" t="s">
        <v>925</v>
      </c>
      <c r="E68" s="14">
        <v>60</v>
      </c>
      <c r="F68" s="9">
        <v>7</v>
      </c>
      <c r="G68" s="9">
        <f t="shared" si="0"/>
        <v>8.4</v>
      </c>
      <c r="H68" s="9">
        <f t="shared" si="1"/>
        <v>420</v>
      </c>
      <c r="I68" s="19">
        <f t="shared" si="2"/>
        <v>504</v>
      </c>
      <c r="J68" s="4"/>
    </row>
    <row r="69" spans="1:10" x14ac:dyDescent="0.25">
      <c r="A69" s="479"/>
      <c r="B69" s="128">
        <v>63</v>
      </c>
      <c r="C69" s="45" t="s">
        <v>898</v>
      </c>
      <c r="D69" s="45" t="s">
        <v>926</v>
      </c>
      <c r="E69" s="14">
        <v>6</v>
      </c>
      <c r="F69" s="9">
        <v>130</v>
      </c>
      <c r="G69" s="9">
        <f t="shared" si="0"/>
        <v>156</v>
      </c>
      <c r="H69" s="9">
        <f t="shared" si="1"/>
        <v>780</v>
      </c>
      <c r="I69" s="19">
        <f t="shared" si="2"/>
        <v>936</v>
      </c>
      <c r="J69" s="4"/>
    </row>
    <row r="70" spans="1:10" ht="24" x14ac:dyDescent="0.25">
      <c r="A70" s="479"/>
      <c r="B70" s="128">
        <v>64</v>
      </c>
      <c r="C70" s="45" t="s">
        <v>927</v>
      </c>
      <c r="D70" s="275" t="s">
        <v>928</v>
      </c>
      <c r="E70" s="201">
        <v>2</v>
      </c>
      <c r="F70" s="187">
        <v>40</v>
      </c>
      <c r="G70" s="9">
        <f t="shared" si="0"/>
        <v>48</v>
      </c>
      <c r="H70" s="9">
        <f t="shared" si="1"/>
        <v>80</v>
      </c>
      <c r="I70" s="19">
        <f>G70*E70</f>
        <v>96</v>
      </c>
      <c r="J70" s="4"/>
    </row>
    <row r="71" spans="1:10" ht="24" x14ac:dyDescent="0.25">
      <c r="A71" s="479"/>
      <c r="B71" s="128">
        <v>65</v>
      </c>
      <c r="C71" s="45" t="s">
        <v>929</v>
      </c>
      <c r="D71" s="273" t="s">
        <v>930</v>
      </c>
      <c r="E71" s="14">
        <v>2</v>
      </c>
      <c r="F71" s="9">
        <v>150</v>
      </c>
      <c r="G71" s="9">
        <f t="shared" si="0"/>
        <v>180</v>
      </c>
      <c r="H71" s="9">
        <f t="shared" si="1"/>
        <v>300</v>
      </c>
      <c r="I71" s="19">
        <f t="shared" si="2"/>
        <v>360</v>
      </c>
      <c r="J71" s="4"/>
    </row>
    <row r="72" spans="1:10" ht="48" x14ac:dyDescent="0.25">
      <c r="A72" s="479"/>
      <c r="B72" s="128">
        <v>66</v>
      </c>
      <c r="C72" s="45" t="s">
        <v>931</v>
      </c>
      <c r="D72" s="273" t="s">
        <v>932</v>
      </c>
      <c r="E72" s="14">
        <v>1</v>
      </c>
      <c r="F72" s="9">
        <v>800</v>
      </c>
      <c r="G72" s="9">
        <f t="shared" si="0"/>
        <v>960</v>
      </c>
      <c r="H72" s="9">
        <f t="shared" si="1"/>
        <v>800</v>
      </c>
      <c r="I72" s="19">
        <f t="shared" si="2"/>
        <v>960</v>
      </c>
      <c r="J72" s="4"/>
    </row>
    <row r="73" spans="1:10" x14ac:dyDescent="0.25">
      <c r="A73" s="479"/>
      <c r="B73" s="128">
        <v>67</v>
      </c>
      <c r="C73" s="45" t="s">
        <v>933</v>
      </c>
      <c r="D73" s="45" t="s">
        <v>934</v>
      </c>
      <c r="E73" s="14">
        <v>1</v>
      </c>
      <c r="F73" s="9">
        <v>160</v>
      </c>
      <c r="G73" s="9">
        <f t="shared" si="0"/>
        <v>192</v>
      </c>
      <c r="H73" s="9">
        <f t="shared" si="1"/>
        <v>160</v>
      </c>
      <c r="I73" s="19">
        <f t="shared" si="2"/>
        <v>192</v>
      </c>
      <c r="J73" s="4"/>
    </row>
    <row r="74" spans="1:10" x14ac:dyDescent="0.25">
      <c r="A74" s="479"/>
      <c r="B74" s="128">
        <v>68</v>
      </c>
      <c r="C74" s="45" t="s">
        <v>935</v>
      </c>
      <c r="D74" s="45" t="s">
        <v>936</v>
      </c>
      <c r="E74" s="14">
        <v>10</v>
      </c>
      <c r="F74" s="9">
        <v>9</v>
      </c>
      <c r="G74" s="9">
        <f>(F74*0.2)+F74</f>
        <v>10.8</v>
      </c>
      <c r="H74" s="9">
        <f t="shared" si="1"/>
        <v>90</v>
      </c>
      <c r="I74" s="19">
        <f t="shared" si="2"/>
        <v>108</v>
      </c>
      <c r="J74" s="4"/>
    </row>
    <row r="75" spans="1:10" ht="64.5" customHeight="1" x14ac:dyDescent="0.25">
      <c r="A75" s="479"/>
      <c r="B75" s="128">
        <v>69</v>
      </c>
      <c r="C75" s="45" t="s">
        <v>471</v>
      </c>
      <c r="D75" s="273" t="s">
        <v>937</v>
      </c>
      <c r="E75" s="14">
        <v>1</v>
      </c>
      <c r="F75" s="9">
        <v>1350</v>
      </c>
      <c r="G75" s="9">
        <f t="shared" ref="G75:G89" si="3">(F75*0.2)+F75</f>
        <v>1620</v>
      </c>
      <c r="H75" s="9">
        <f t="shared" si="1"/>
        <v>1350</v>
      </c>
      <c r="I75" s="19">
        <f>G75*E75</f>
        <v>1620</v>
      </c>
      <c r="J75" s="4"/>
    </row>
    <row r="76" spans="1:10" ht="24" x14ac:dyDescent="0.25">
      <c r="A76" s="479"/>
      <c r="B76" s="128">
        <v>70</v>
      </c>
      <c r="C76" s="45" t="s">
        <v>938</v>
      </c>
      <c r="D76" s="273" t="s">
        <v>939</v>
      </c>
      <c r="E76" s="14">
        <v>100</v>
      </c>
      <c r="F76" s="9">
        <v>5.5</v>
      </c>
      <c r="G76" s="9">
        <f t="shared" si="3"/>
        <v>6.6</v>
      </c>
      <c r="H76" s="9">
        <f t="shared" si="1"/>
        <v>550</v>
      </c>
      <c r="I76" s="19">
        <f t="shared" si="2"/>
        <v>660</v>
      </c>
    </row>
    <row r="77" spans="1:10" ht="24" x14ac:dyDescent="0.25">
      <c r="A77" s="479"/>
      <c r="B77" s="128">
        <v>71</v>
      </c>
      <c r="C77" s="45" t="s">
        <v>938</v>
      </c>
      <c r="D77" s="273" t="s">
        <v>940</v>
      </c>
      <c r="E77" s="14">
        <v>100</v>
      </c>
      <c r="F77" s="9">
        <v>6.5</v>
      </c>
      <c r="G77" s="9">
        <f t="shared" si="3"/>
        <v>7.8</v>
      </c>
      <c r="H77" s="9">
        <f t="shared" si="1"/>
        <v>650</v>
      </c>
      <c r="I77" s="19">
        <f t="shared" si="2"/>
        <v>780</v>
      </c>
    </row>
    <row r="78" spans="1:10" ht="30" customHeight="1" x14ac:dyDescent="0.25">
      <c r="A78" s="479"/>
      <c r="B78" s="128">
        <v>72</v>
      </c>
      <c r="C78" s="45" t="s">
        <v>941</v>
      </c>
      <c r="D78" s="273" t="s">
        <v>942</v>
      </c>
      <c r="E78" s="14">
        <v>1</v>
      </c>
      <c r="F78" s="9">
        <v>1000</v>
      </c>
      <c r="G78" s="9">
        <f t="shared" si="3"/>
        <v>1200</v>
      </c>
      <c r="H78" s="9">
        <f t="shared" si="1"/>
        <v>1000</v>
      </c>
      <c r="I78" s="19">
        <f t="shared" si="2"/>
        <v>1200</v>
      </c>
    </row>
    <row r="79" spans="1:10" ht="23.25" customHeight="1" x14ac:dyDescent="0.25">
      <c r="A79" s="479"/>
      <c r="B79" s="128">
        <v>73</v>
      </c>
      <c r="C79" s="45" t="s">
        <v>943</v>
      </c>
      <c r="D79" s="273" t="s">
        <v>944</v>
      </c>
      <c r="E79" s="14">
        <v>1</v>
      </c>
      <c r="F79" s="9">
        <v>1000</v>
      </c>
      <c r="G79" s="9">
        <f t="shared" si="3"/>
        <v>1200</v>
      </c>
      <c r="H79" s="9">
        <f t="shared" si="1"/>
        <v>1000</v>
      </c>
      <c r="I79" s="19">
        <f t="shared" si="2"/>
        <v>1200</v>
      </c>
    </row>
    <row r="80" spans="1:10" ht="48" x14ac:dyDescent="0.25">
      <c r="A80" s="479"/>
      <c r="B80" s="128">
        <v>74</v>
      </c>
      <c r="C80" s="45" t="s">
        <v>945</v>
      </c>
      <c r="D80" s="273" t="s">
        <v>946</v>
      </c>
      <c r="E80" s="14">
        <v>5</v>
      </c>
      <c r="F80" s="9">
        <v>280</v>
      </c>
      <c r="G80" s="9">
        <f t="shared" si="3"/>
        <v>336</v>
      </c>
      <c r="H80" s="9">
        <f t="shared" si="1"/>
        <v>1400</v>
      </c>
      <c r="I80" s="19">
        <f>G80*E80</f>
        <v>1680</v>
      </c>
    </row>
    <row r="81" spans="1:9" ht="84.75" x14ac:dyDescent="0.25">
      <c r="A81" s="479"/>
      <c r="B81" s="128">
        <v>75</v>
      </c>
      <c r="C81" s="45" t="s">
        <v>947</v>
      </c>
      <c r="D81" s="274" t="s">
        <v>948</v>
      </c>
      <c r="E81" s="14">
        <v>1</v>
      </c>
      <c r="F81" s="9">
        <v>550</v>
      </c>
      <c r="G81" s="9">
        <f t="shared" si="3"/>
        <v>660</v>
      </c>
      <c r="H81" s="9">
        <f t="shared" si="1"/>
        <v>550</v>
      </c>
      <c r="I81" s="19">
        <f t="shared" si="2"/>
        <v>660</v>
      </c>
    </row>
    <row r="82" spans="1:9" ht="48" x14ac:dyDescent="0.25">
      <c r="A82" s="479"/>
      <c r="B82" s="128">
        <v>76</v>
      </c>
      <c r="C82" s="45" t="s">
        <v>949</v>
      </c>
      <c r="D82" s="273" t="s">
        <v>950</v>
      </c>
      <c r="E82" s="14">
        <v>1</v>
      </c>
      <c r="F82" s="9">
        <v>300</v>
      </c>
      <c r="G82" s="9">
        <f>(F82*0.2)+F82</f>
        <v>360</v>
      </c>
      <c r="H82" s="9">
        <f t="shared" si="1"/>
        <v>300</v>
      </c>
      <c r="I82" s="19">
        <f t="shared" si="2"/>
        <v>360</v>
      </c>
    </row>
    <row r="83" spans="1:9" x14ac:dyDescent="0.25">
      <c r="A83" s="479"/>
      <c r="B83" s="128">
        <v>77</v>
      </c>
      <c r="C83" s="45" t="s">
        <v>951</v>
      </c>
      <c r="D83" s="273" t="s">
        <v>952</v>
      </c>
      <c r="E83" s="14">
        <v>6</v>
      </c>
      <c r="F83" s="9">
        <v>45</v>
      </c>
      <c r="G83" s="9">
        <f t="shared" si="3"/>
        <v>54</v>
      </c>
      <c r="H83" s="9">
        <f t="shared" si="1"/>
        <v>270</v>
      </c>
      <c r="I83" s="19">
        <f t="shared" si="2"/>
        <v>324</v>
      </c>
    </row>
    <row r="84" spans="1:9" x14ac:dyDescent="0.25">
      <c r="A84" s="479"/>
      <c r="B84" s="128">
        <v>78</v>
      </c>
      <c r="C84" s="45" t="s">
        <v>953</v>
      </c>
      <c r="D84" s="45" t="s">
        <v>954</v>
      </c>
      <c r="E84" s="14">
        <v>12</v>
      </c>
      <c r="F84" s="9">
        <v>40</v>
      </c>
      <c r="G84" s="9">
        <f t="shared" si="3"/>
        <v>48</v>
      </c>
      <c r="H84" s="9">
        <f t="shared" si="1"/>
        <v>480</v>
      </c>
      <c r="I84" s="19">
        <f t="shared" si="2"/>
        <v>576</v>
      </c>
    </row>
    <row r="85" spans="1:9" ht="36" x14ac:dyDescent="0.25">
      <c r="A85" s="479"/>
      <c r="B85" s="128">
        <v>79</v>
      </c>
      <c r="C85" s="45" t="s">
        <v>955</v>
      </c>
      <c r="D85" s="273" t="s">
        <v>1024</v>
      </c>
      <c r="E85" s="14">
        <v>2</v>
      </c>
      <c r="F85" s="9">
        <v>140</v>
      </c>
      <c r="G85" s="9">
        <f t="shared" si="3"/>
        <v>168</v>
      </c>
      <c r="H85" s="9">
        <f t="shared" si="1"/>
        <v>280</v>
      </c>
      <c r="I85" s="19">
        <f>G85*E85</f>
        <v>336</v>
      </c>
    </row>
    <row r="86" spans="1:9" ht="72" x14ac:dyDescent="0.25">
      <c r="A86" s="479"/>
      <c r="B86" s="128">
        <v>80</v>
      </c>
      <c r="C86" s="45" t="s">
        <v>1025</v>
      </c>
      <c r="D86" s="273" t="s">
        <v>1026</v>
      </c>
      <c r="E86" s="14">
        <v>4</v>
      </c>
      <c r="F86" s="9">
        <v>90</v>
      </c>
      <c r="G86" s="9">
        <f t="shared" si="3"/>
        <v>108</v>
      </c>
      <c r="H86" s="9">
        <f t="shared" si="1"/>
        <v>360</v>
      </c>
      <c r="I86" s="19">
        <f t="shared" si="2"/>
        <v>432</v>
      </c>
    </row>
    <row r="87" spans="1:9" ht="72" x14ac:dyDescent="0.25">
      <c r="A87" s="479"/>
      <c r="B87" s="128">
        <v>81</v>
      </c>
      <c r="C87" s="45" t="s">
        <v>1027</v>
      </c>
      <c r="D87" s="275" t="s">
        <v>1028</v>
      </c>
      <c r="E87" s="14">
        <v>2</v>
      </c>
      <c r="F87" s="9">
        <v>140</v>
      </c>
      <c r="G87" s="9">
        <f t="shared" si="3"/>
        <v>168</v>
      </c>
      <c r="H87" s="9">
        <f t="shared" si="1"/>
        <v>280</v>
      </c>
      <c r="I87" s="19">
        <f t="shared" si="2"/>
        <v>336</v>
      </c>
    </row>
    <row r="88" spans="1:9" ht="36" x14ac:dyDescent="0.25">
      <c r="A88" s="479"/>
      <c r="B88" s="128">
        <v>82</v>
      </c>
      <c r="C88" s="45" t="s">
        <v>1029</v>
      </c>
      <c r="D88" s="275" t="s">
        <v>1030</v>
      </c>
      <c r="E88" s="14">
        <v>6</v>
      </c>
      <c r="F88" s="9">
        <v>130</v>
      </c>
      <c r="G88" s="9">
        <f t="shared" si="3"/>
        <v>156</v>
      </c>
      <c r="H88" s="9">
        <f t="shared" ref="H88:H93" si="4">E88*F88</f>
        <v>780</v>
      </c>
      <c r="I88" s="19">
        <f t="shared" ref="I88:I93" si="5">G88*E88</f>
        <v>936</v>
      </c>
    </row>
    <row r="89" spans="1:9" ht="36" x14ac:dyDescent="0.25">
      <c r="A89" s="479"/>
      <c r="B89" s="128">
        <v>83</v>
      </c>
      <c r="C89" s="45" t="s">
        <v>1031</v>
      </c>
      <c r="D89" s="275" t="s">
        <v>1054</v>
      </c>
      <c r="E89" s="14">
        <v>1</v>
      </c>
      <c r="F89" s="9">
        <v>500</v>
      </c>
      <c r="G89" s="9">
        <f t="shared" si="3"/>
        <v>600</v>
      </c>
      <c r="H89" s="9">
        <f t="shared" si="4"/>
        <v>500</v>
      </c>
      <c r="I89" s="19">
        <f t="shared" si="5"/>
        <v>600</v>
      </c>
    </row>
    <row r="90" spans="1:9" x14ac:dyDescent="0.25">
      <c r="A90" s="479"/>
      <c r="B90" s="128">
        <v>84</v>
      </c>
      <c r="C90" s="45" t="s">
        <v>480</v>
      </c>
      <c r="D90" s="45" t="s">
        <v>1055</v>
      </c>
      <c r="E90" s="14">
        <v>2</v>
      </c>
      <c r="F90" s="9">
        <v>220</v>
      </c>
      <c r="G90" s="9">
        <f>(F90*0.2)+F90</f>
        <v>264</v>
      </c>
      <c r="H90" s="9">
        <f t="shared" si="4"/>
        <v>440</v>
      </c>
      <c r="I90" s="19">
        <f>G90*E90</f>
        <v>528</v>
      </c>
    </row>
    <row r="91" spans="1:9" ht="48" x14ac:dyDescent="0.25">
      <c r="A91" s="479"/>
      <c r="B91" s="128">
        <v>85</v>
      </c>
      <c r="C91" s="45" t="s">
        <v>1056</v>
      </c>
      <c r="D91" s="273" t="s">
        <v>1057</v>
      </c>
      <c r="E91" s="14">
        <v>3</v>
      </c>
      <c r="F91" s="9">
        <v>800</v>
      </c>
      <c r="G91" s="9">
        <f>(F91*0.2)+F91</f>
        <v>960</v>
      </c>
      <c r="H91" s="9">
        <f t="shared" si="4"/>
        <v>2400</v>
      </c>
      <c r="I91" s="19">
        <f t="shared" si="5"/>
        <v>2880</v>
      </c>
    </row>
    <row r="92" spans="1:9" ht="108" x14ac:dyDescent="0.25">
      <c r="A92" s="479"/>
      <c r="B92" s="128">
        <v>86</v>
      </c>
      <c r="C92" s="45" t="s">
        <v>1058</v>
      </c>
      <c r="D92" s="273" t="s">
        <v>1059</v>
      </c>
      <c r="E92" s="14">
        <v>1</v>
      </c>
      <c r="F92" s="9">
        <v>4500</v>
      </c>
      <c r="G92" s="9">
        <f>(F92*0.2)+F92</f>
        <v>5400</v>
      </c>
      <c r="H92" s="9">
        <f t="shared" si="4"/>
        <v>4500</v>
      </c>
      <c r="I92" s="19">
        <f t="shared" si="5"/>
        <v>5400</v>
      </c>
    </row>
    <row r="93" spans="1:9" ht="36" x14ac:dyDescent="0.25">
      <c r="A93" s="480"/>
      <c r="B93" s="128">
        <v>87</v>
      </c>
      <c r="C93" s="45" t="s">
        <v>1060</v>
      </c>
      <c r="D93" s="273" t="s">
        <v>1061</v>
      </c>
      <c r="E93" s="14">
        <v>1</v>
      </c>
      <c r="F93" s="9">
        <v>2000</v>
      </c>
      <c r="G93" s="9">
        <f>(F93*0.2)+F93</f>
        <v>2400</v>
      </c>
      <c r="H93" s="9">
        <f t="shared" si="4"/>
        <v>2000</v>
      </c>
      <c r="I93" s="19">
        <f t="shared" si="5"/>
        <v>2400</v>
      </c>
    </row>
    <row r="94" spans="1:9" ht="15.75" thickBot="1" x14ac:dyDescent="0.3">
      <c r="A94" s="170" t="s">
        <v>20</v>
      </c>
      <c r="B94" s="242"/>
      <c r="C94" s="242"/>
      <c r="D94" s="177"/>
      <c r="E94" s="178"/>
      <c r="F94" s="175"/>
      <c r="G94" s="175"/>
      <c r="H94" s="247">
        <f>SUM(H7:H93)</f>
        <v>96177</v>
      </c>
      <c r="I94" s="248">
        <f>SUM(I7:I93)</f>
        <v>115412.4</v>
      </c>
    </row>
    <row r="95" spans="1:9" ht="15.75" thickTop="1" x14ac:dyDescent="0.25"/>
  </sheetData>
  <mergeCells count="3">
    <mergeCell ref="B2:I2"/>
    <mergeCell ref="B3:I3"/>
    <mergeCell ref="A7:A93"/>
  </mergeCells>
  <phoneticPr fontId="0" type="noConversion"/>
  <pageMargins left="0.75" right="0.75" top="1" bottom="1" header="0.4921259845" footer="0.492125984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2"/>
  <sheetViews>
    <sheetView topLeftCell="A41" workbookViewId="0">
      <selection activeCell="C5" sqref="C5"/>
    </sheetView>
  </sheetViews>
  <sheetFormatPr defaultRowHeight="15" x14ac:dyDescent="0.25"/>
  <cols>
    <col min="1" max="1" width="18.28515625" customWidth="1"/>
    <col min="2" max="2" width="3.140625" customWidth="1"/>
    <col min="3" max="3" width="28.85546875" customWidth="1"/>
    <col min="4" max="4" width="42" customWidth="1"/>
    <col min="6" max="6" width="11.28515625" customWidth="1"/>
    <col min="7" max="7" width="14.7109375" customWidth="1"/>
    <col min="8" max="8" width="13.42578125" customWidth="1"/>
    <col min="9" max="9" width="12.5703125" customWidth="1"/>
  </cols>
  <sheetData>
    <row r="2" spans="1:9" x14ac:dyDescent="0.25">
      <c r="A2" s="22" t="s">
        <v>1180</v>
      </c>
      <c r="B2" s="477" t="s">
        <v>614</v>
      </c>
      <c r="C2" s="477"/>
      <c r="D2" s="477"/>
      <c r="E2" s="477"/>
      <c r="F2" s="477"/>
      <c r="G2" s="477"/>
      <c r="H2" s="477"/>
      <c r="I2" s="477"/>
    </row>
    <row r="3" spans="1:9" x14ac:dyDescent="0.25">
      <c r="A3" s="22" t="s">
        <v>1181</v>
      </c>
      <c r="B3" s="477" t="s">
        <v>1019</v>
      </c>
      <c r="C3" s="477"/>
      <c r="D3" s="477"/>
      <c r="E3" s="477"/>
      <c r="F3" s="477"/>
      <c r="G3" s="477"/>
      <c r="H3" s="477"/>
      <c r="I3" s="477"/>
    </row>
    <row r="4" spans="1:9" x14ac:dyDescent="0.25">
      <c r="A4" s="22"/>
      <c r="B4" s="10"/>
      <c r="C4" s="21"/>
      <c r="D4" s="21"/>
      <c r="E4" s="21"/>
      <c r="F4" s="21"/>
      <c r="G4" s="21"/>
      <c r="H4" s="21"/>
      <c r="I4" s="21"/>
    </row>
    <row r="5" spans="1:9" ht="15.75" thickBot="1" x14ac:dyDescent="0.3">
      <c r="A5" s="20"/>
      <c r="B5" s="20"/>
      <c r="C5" s="281"/>
      <c r="D5" s="188"/>
      <c r="E5" s="20"/>
      <c r="F5" s="20"/>
      <c r="G5" s="20"/>
      <c r="H5" s="20"/>
      <c r="I5" s="20"/>
    </row>
    <row r="6" spans="1:9" ht="16.5" thickTop="1" thickBot="1" x14ac:dyDescent="0.3">
      <c r="A6" s="1" t="s">
        <v>1172</v>
      </c>
      <c r="B6" s="11" t="s">
        <v>1175</v>
      </c>
      <c r="C6" s="282" t="s">
        <v>1182</v>
      </c>
      <c r="D6" s="283" t="s">
        <v>1173</v>
      </c>
      <c r="E6" s="15" t="s">
        <v>1174</v>
      </c>
      <c r="F6" s="16" t="s">
        <v>1176</v>
      </c>
      <c r="G6" s="16" t="s">
        <v>1177</v>
      </c>
      <c r="H6" s="16" t="s">
        <v>1178</v>
      </c>
      <c r="I6" s="17" t="s">
        <v>1179</v>
      </c>
    </row>
    <row r="7" spans="1:9" ht="25.5" thickTop="1" x14ac:dyDescent="0.25">
      <c r="A7" s="499" t="s">
        <v>615</v>
      </c>
      <c r="B7" s="284">
        <v>1</v>
      </c>
      <c r="C7" s="285" t="s">
        <v>205</v>
      </c>
      <c r="D7" s="302" t="s">
        <v>500</v>
      </c>
      <c r="E7" s="286">
        <v>3</v>
      </c>
      <c r="F7" s="33">
        <v>33.33</v>
      </c>
      <c r="G7" s="33">
        <f>(0.2*F7)+F7</f>
        <v>39.995999999999995</v>
      </c>
      <c r="H7" s="33">
        <f>E7*F7</f>
        <v>99.99</v>
      </c>
      <c r="I7" s="18">
        <f>E7*G7</f>
        <v>119.98799999999999</v>
      </c>
    </row>
    <row r="8" spans="1:9" ht="24.75" x14ac:dyDescent="0.25">
      <c r="A8" s="500"/>
      <c r="B8" s="128">
        <v>2</v>
      </c>
      <c r="C8" s="287" t="s">
        <v>501</v>
      </c>
      <c r="D8" s="274" t="s">
        <v>511</v>
      </c>
      <c r="E8" s="14">
        <v>10</v>
      </c>
      <c r="F8" s="9">
        <v>25</v>
      </c>
      <c r="G8" s="9">
        <f>(F8*0.2)+F8</f>
        <v>30</v>
      </c>
      <c r="H8" s="9">
        <f>E8*F8</f>
        <v>250</v>
      </c>
      <c r="I8" s="19">
        <f>G8*E8</f>
        <v>300</v>
      </c>
    </row>
    <row r="9" spans="1:9" ht="24.75" x14ac:dyDescent="0.25">
      <c r="A9" s="500"/>
      <c r="B9" s="128">
        <v>3</v>
      </c>
      <c r="C9" s="287" t="s">
        <v>512</v>
      </c>
      <c r="D9" s="274" t="s">
        <v>616</v>
      </c>
      <c r="E9" s="14">
        <v>20</v>
      </c>
      <c r="F9" s="9">
        <v>33.33</v>
      </c>
      <c r="G9" s="9">
        <f t="shared" ref="G9:G59" si="0">(F9*0.2)+F9</f>
        <v>39.995999999999995</v>
      </c>
      <c r="H9" s="9">
        <f t="shared" ref="H9:H59" si="1">E9*F9</f>
        <v>666.59999999999991</v>
      </c>
      <c r="I9" s="19">
        <f t="shared" ref="I9:I59" si="2">G9*E9</f>
        <v>799.91999999999985</v>
      </c>
    </row>
    <row r="10" spans="1:9" ht="24.75" x14ac:dyDescent="0.25">
      <c r="A10" s="500"/>
      <c r="B10" s="128">
        <v>4</v>
      </c>
      <c r="C10" s="287" t="s">
        <v>512</v>
      </c>
      <c r="D10" s="274" t="s">
        <v>617</v>
      </c>
      <c r="E10" s="14">
        <v>20</v>
      </c>
      <c r="F10" s="9">
        <v>40</v>
      </c>
      <c r="G10" s="9">
        <f t="shared" si="0"/>
        <v>48</v>
      </c>
      <c r="H10" s="9">
        <f t="shared" si="1"/>
        <v>800</v>
      </c>
      <c r="I10" s="19">
        <f t="shared" si="2"/>
        <v>960</v>
      </c>
    </row>
    <row r="11" spans="1:9" x14ac:dyDescent="0.25">
      <c r="A11" s="500"/>
      <c r="B11" s="128">
        <v>5</v>
      </c>
      <c r="C11" s="287" t="s">
        <v>515</v>
      </c>
      <c r="D11" s="274" t="s">
        <v>516</v>
      </c>
      <c r="E11" s="14">
        <v>4000</v>
      </c>
      <c r="F11" s="9">
        <v>0.5</v>
      </c>
      <c r="G11" s="9">
        <f t="shared" si="0"/>
        <v>0.6</v>
      </c>
      <c r="H11" s="9">
        <f t="shared" si="1"/>
        <v>2000</v>
      </c>
      <c r="I11" s="19">
        <f t="shared" si="2"/>
        <v>2400</v>
      </c>
    </row>
    <row r="12" spans="1:9" ht="24.75" x14ac:dyDescent="0.25">
      <c r="A12" s="500"/>
      <c r="B12" s="128">
        <v>6</v>
      </c>
      <c r="C12" s="35" t="s">
        <v>517</v>
      </c>
      <c r="D12" s="274" t="s">
        <v>523</v>
      </c>
      <c r="E12" s="14">
        <v>1000</v>
      </c>
      <c r="F12" s="9">
        <v>3.4</v>
      </c>
      <c r="G12" s="9">
        <f t="shared" si="0"/>
        <v>4.08</v>
      </c>
      <c r="H12" s="9">
        <f t="shared" si="1"/>
        <v>3400</v>
      </c>
      <c r="I12" s="19">
        <f t="shared" si="2"/>
        <v>4080</v>
      </c>
    </row>
    <row r="13" spans="1:9" ht="27" customHeight="1" x14ac:dyDescent="0.25">
      <c r="A13" s="500"/>
      <c r="B13" s="128">
        <v>7</v>
      </c>
      <c r="C13" s="287" t="s">
        <v>1185</v>
      </c>
      <c r="D13" s="274" t="s">
        <v>618</v>
      </c>
      <c r="E13" s="14">
        <v>300</v>
      </c>
      <c r="F13" s="9">
        <v>90</v>
      </c>
      <c r="G13" s="9">
        <f t="shared" si="0"/>
        <v>108</v>
      </c>
      <c r="H13" s="9">
        <f t="shared" si="1"/>
        <v>27000</v>
      </c>
      <c r="I13" s="19">
        <f t="shared" si="2"/>
        <v>32400</v>
      </c>
    </row>
    <row r="14" spans="1:9" x14ac:dyDescent="0.25">
      <c r="A14" s="500"/>
      <c r="B14" s="128">
        <v>8</v>
      </c>
      <c r="C14" s="287" t="s">
        <v>525</v>
      </c>
      <c r="D14" s="274" t="s">
        <v>526</v>
      </c>
      <c r="E14" s="14">
        <v>100</v>
      </c>
      <c r="F14" s="9">
        <v>13</v>
      </c>
      <c r="G14" s="9">
        <f t="shared" si="0"/>
        <v>15.6</v>
      </c>
      <c r="H14" s="9">
        <f t="shared" si="1"/>
        <v>1300</v>
      </c>
      <c r="I14" s="19">
        <f t="shared" si="2"/>
        <v>1560</v>
      </c>
    </row>
    <row r="15" spans="1:9" x14ac:dyDescent="0.25">
      <c r="A15" s="500"/>
      <c r="B15" s="128">
        <v>9</v>
      </c>
      <c r="C15" s="287" t="s">
        <v>412</v>
      </c>
      <c r="D15" s="274" t="s">
        <v>527</v>
      </c>
      <c r="E15" s="14">
        <v>600</v>
      </c>
      <c r="F15" s="9">
        <v>8</v>
      </c>
      <c r="G15" s="9">
        <f t="shared" si="0"/>
        <v>9.6</v>
      </c>
      <c r="H15" s="9">
        <f t="shared" si="1"/>
        <v>4800</v>
      </c>
      <c r="I15" s="19">
        <f t="shared" si="2"/>
        <v>5760</v>
      </c>
    </row>
    <row r="16" spans="1:9" x14ac:dyDescent="0.25">
      <c r="A16" s="500"/>
      <c r="B16" s="128">
        <v>10</v>
      </c>
      <c r="C16" s="35" t="s">
        <v>528</v>
      </c>
      <c r="D16" s="274" t="s">
        <v>529</v>
      </c>
      <c r="E16" s="14">
        <v>30</v>
      </c>
      <c r="F16" s="9">
        <v>40</v>
      </c>
      <c r="G16" s="9">
        <f t="shared" si="0"/>
        <v>48</v>
      </c>
      <c r="H16" s="9">
        <f t="shared" si="1"/>
        <v>1200</v>
      </c>
      <c r="I16" s="19">
        <f t="shared" si="2"/>
        <v>1440</v>
      </c>
    </row>
    <row r="17" spans="1:11" x14ac:dyDescent="0.25">
      <c r="A17" s="500"/>
      <c r="B17" s="128">
        <v>11</v>
      </c>
      <c r="C17" s="287" t="s">
        <v>117</v>
      </c>
      <c r="D17" s="45" t="s">
        <v>118</v>
      </c>
      <c r="E17" s="14">
        <v>15</v>
      </c>
      <c r="F17" s="9">
        <v>16.670000000000002</v>
      </c>
      <c r="G17" s="9">
        <f t="shared" si="0"/>
        <v>20.004000000000001</v>
      </c>
      <c r="H17" s="9">
        <f t="shared" si="1"/>
        <v>250.05</v>
      </c>
      <c r="I17" s="19">
        <f t="shared" si="2"/>
        <v>300.06</v>
      </c>
      <c r="J17" s="185"/>
      <c r="K17" s="185"/>
    </row>
    <row r="18" spans="1:11" x14ac:dyDescent="0.25">
      <c r="A18" s="500"/>
      <c r="B18" s="128">
        <v>12</v>
      </c>
      <c r="C18" s="287" t="s">
        <v>207</v>
      </c>
      <c r="D18" s="45" t="s">
        <v>689</v>
      </c>
      <c r="E18" s="14">
        <v>500</v>
      </c>
      <c r="F18" s="9">
        <v>0.05</v>
      </c>
      <c r="G18" s="9">
        <f t="shared" si="0"/>
        <v>6.0000000000000005E-2</v>
      </c>
      <c r="H18" s="9">
        <f t="shared" si="1"/>
        <v>25</v>
      </c>
      <c r="I18" s="19">
        <f t="shared" si="2"/>
        <v>30.000000000000004</v>
      </c>
      <c r="J18" s="185"/>
      <c r="K18" s="185"/>
    </row>
    <row r="19" spans="1:11" x14ac:dyDescent="0.25">
      <c r="A19" s="500"/>
      <c r="B19" s="128">
        <v>13</v>
      </c>
      <c r="C19" s="287" t="s">
        <v>530</v>
      </c>
      <c r="D19" s="45" t="s">
        <v>531</v>
      </c>
      <c r="E19" s="14">
        <v>300</v>
      </c>
      <c r="F19" s="14">
        <v>1</v>
      </c>
      <c r="G19" s="9">
        <f t="shared" si="0"/>
        <v>1.2</v>
      </c>
      <c r="H19" s="9">
        <f t="shared" si="1"/>
        <v>300</v>
      </c>
      <c r="I19" s="19">
        <f t="shared" si="2"/>
        <v>360</v>
      </c>
      <c r="J19" s="288"/>
      <c r="K19" s="288"/>
    </row>
    <row r="20" spans="1:11" ht="24.75" x14ac:dyDescent="0.25">
      <c r="A20" s="500"/>
      <c r="B20" s="128">
        <v>14</v>
      </c>
      <c r="C20" s="35" t="s">
        <v>532</v>
      </c>
      <c r="D20" s="274" t="s">
        <v>390</v>
      </c>
      <c r="E20" s="14">
        <v>400</v>
      </c>
      <c r="F20" s="9">
        <v>1.83</v>
      </c>
      <c r="G20" s="9">
        <f t="shared" si="0"/>
        <v>2.1960000000000002</v>
      </c>
      <c r="H20" s="9">
        <f t="shared" si="1"/>
        <v>732</v>
      </c>
      <c r="I20" s="19">
        <f t="shared" si="2"/>
        <v>878.40000000000009</v>
      </c>
      <c r="J20" s="185"/>
    </row>
    <row r="21" spans="1:11" ht="24.75" x14ac:dyDescent="0.25">
      <c r="A21" s="500"/>
      <c r="B21" s="128">
        <v>15</v>
      </c>
      <c r="C21" s="35" t="s">
        <v>605</v>
      </c>
      <c r="D21" s="274" t="s">
        <v>390</v>
      </c>
      <c r="E21" s="14">
        <v>400</v>
      </c>
      <c r="F21" s="9">
        <v>1.67</v>
      </c>
      <c r="G21" s="9">
        <f t="shared" si="0"/>
        <v>2.004</v>
      </c>
      <c r="H21" s="9">
        <f t="shared" si="1"/>
        <v>668</v>
      </c>
      <c r="I21" s="19">
        <f t="shared" si="2"/>
        <v>801.6</v>
      </c>
    </row>
    <row r="22" spans="1:11" ht="24.75" x14ac:dyDescent="0.25">
      <c r="A22" s="500"/>
      <c r="B22" s="128">
        <v>16</v>
      </c>
      <c r="C22" s="35" t="s">
        <v>534</v>
      </c>
      <c r="D22" s="274" t="s">
        <v>535</v>
      </c>
      <c r="E22" s="14">
        <v>50</v>
      </c>
      <c r="F22" s="9">
        <v>1.75</v>
      </c>
      <c r="G22" s="9">
        <f t="shared" si="0"/>
        <v>2.1</v>
      </c>
      <c r="H22" s="9">
        <f t="shared" si="1"/>
        <v>87.5</v>
      </c>
      <c r="I22" s="19">
        <f t="shared" si="2"/>
        <v>105</v>
      </c>
    </row>
    <row r="23" spans="1:11" ht="24.75" x14ac:dyDescent="0.25">
      <c r="A23" s="500"/>
      <c r="B23" s="128">
        <v>17</v>
      </c>
      <c r="C23" s="35" t="s">
        <v>534</v>
      </c>
      <c r="D23" s="274" t="s">
        <v>536</v>
      </c>
      <c r="E23" s="14">
        <v>50</v>
      </c>
      <c r="F23" s="9">
        <v>2.7</v>
      </c>
      <c r="G23" s="9">
        <f t="shared" si="0"/>
        <v>3.24</v>
      </c>
      <c r="H23" s="9">
        <f t="shared" si="1"/>
        <v>135</v>
      </c>
      <c r="I23" s="19">
        <f t="shared" si="2"/>
        <v>162</v>
      </c>
    </row>
    <row r="24" spans="1:11" ht="24.75" x14ac:dyDescent="0.25">
      <c r="A24" s="500"/>
      <c r="B24" s="128">
        <v>18</v>
      </c>
      <c r="C24" s="35" t="s">
        <v>534</v>
      </c>
      <c r="D24" s="274" t="s">
        <v>537</v>
      </c>
      <c r="E24" s="14">
        <v>100</v>
      </c>
      <c r="F24" s="9">
        <v>4.17</v>
      </c>
      <c r="G24" s="9">
        <f t="shared" si="0"/>
        <v>5.0039999999999996</v>
      </c>
      <c r="H24" s="9">
        <f t="shared" si="1"/>
        <v>417</v>
      </c>
      <c r="I24" s="19">
        <f t="shared" si="2"/>
        <v>500.4</v>
      </c>
    </row>
    <row r="25" spans="1:11" ht="24.75" x14ac:dyDescent="0.25">
      <c r="A25" s="500"/>
      <c r="B25" s="128">
        <v>19</v>
      </c>
      <c r="C25" s="35" t="s">
        <v>534</v>
      </c>
      <c r="D25" s="274" t="s">
        <v>538</v>
      </c>
      <c r="E25" s="14">
        <v>100</v>
      </c>
      <c r="F25" s="9">
        <v>4.5</v>
      </c>
      <c r="G25" s="9">
        <f t="shared" si="0"/>
        <v>5.4</v>
      </c>
      <c r="H25" s="9">
        <f t="shared" si="1"/>
        <v>450</v>
      </c>
      <c r="I25" s="19">
        <f t="shared" si="2"/>
        <v>540</v>
      </c>
    </row>
    <row r="26" spans="1:11" ht="24.75" x14ac:dyDescent="0.25">
      <c r="A26" s="500"/>
      <c r="B26" s="128">
        <v>20</v>
      </c>
      <c r="C26" s="35" t="s">
        <v>534</v>
      </c>
      <c r="D26" s="274" t="s">
        <v>539</v>
      </c>
      <c r="E26" s="14">
        <v>100</v>
      </c>
      <c r="F26" s="9">
        <v>6</v>
      </c>
      <c r="G26" s="9">
        <f t="shared" si="0"/>
        <v>7.2</v>
      </c>
      <c r="H26" s="9">
        <f t="shared" si="1"/>
        <v>600</v>
      </c>
      <c r="I26" s="19">
        <f t="shared" si="2"/>
        <v>720</v>
      </c>
    </row>
    <row r="27" spans="1:11" ht="24.75" x14ac:dyDescent="0.25">
      <c r="A27" s="500"/>
      <c r="B27" s="128">
        <v>21</v>
      </c>
      <c r="C27" s="287" t="s">
        <v>540</v>
      </c>
      <c r="D27" s="274" t="s">
        <v>541</v>
      </c>
      <c r="E27" s="14">
        <v>35</v>
      </c>
      <c r="F27" s="9">
        <v>50</v>
      </c>
      <c r="G27" s="9">
        <f t="shared" si="0"/>
        <v>60</v>
      </c>
      <c r="H27" s="9">
        <f t="shared" si="1"/>
        <v>1750</v>
      </c>
      <c r="I27" s="19">
        <f t="shared" si="2"/>
        <v>2100</v>
      </c>
    </row>
    <row r="28" spans="1:11" ht="27.75" customHeight="1" x14ac:dyDescent="0.25">
      <c r="A28" s="500"/>
      <c r="B28" s="128">
        <v>22</v>
      </c>
      <c r="C28" s="287" t="s">
        <v>542</v>
      </c>
      <c r="D28" s="274" t="s">
        <v>543</v>
      </c>
      <c r="E28" s="14">
        <v>16</v>
      </c>
      <c r="F28" s="9">
        <v>20</v>
      </c>
      <c r="G28" s="9">
        <f t="shared" si="0"/>
        <v>24</v>
      </c>
      <c r="H28" s="9">
        <f t="shared" si="1"/>
        <v>320</v>
      </c>
      <c r="I28" s="19">
        <f t="shared" si="2"/>
        <v>384</v>
      </c>
    </row>
    <row r="29" spans="1:11" ht="36.75" x14ac:dyDescent="0.25">
      <c r="A29" s="500"/>
      <c r="B29" s="128">
        <v>23</v>
      </c>
      <c r="C29" s="289" t="s">
        <v>609</v>
      </c>
      <c r="D29" s="276" t="s">
        <v>619</v>
      </c>
      <c r="E29" s="201">
        <v>2</v>
      </c>
      <c r="F29" s="187">
        <v>850</v>
      </c>
      <c r="G29" s="187">
        <f t="shared" si="0"/>
        <v>1020</v>
      </c>
      <c r="H29" s="187">
        <f t="shared" si="1"/>
        <v>1700</v>
      </c>
      <c r="I29" s="196">
        <f t="shared" si="2"/>
        <v>2040</v>
      </c>
    </row>
    <row r="30" spans="1:11" ht="36.75" x14ac:dyDescent="0.25">
      <c r="A30" s="500"/>
      <c r="B30" s="128">
        <v>24</v>
      </c>
      <c r="C30" s="289" t="s">
        <v>609</v>
      </c>
      <c r="D30" s="276" t="s">
        <v>620</v>
      </c>
      <c r="E30" s="201">
        <v>2</v>
      </c>
      <c r="F30" s="187">
        <v>850</v>
      </c>
      <c r="G30" s="187">
        <f t="shared" si="0"/>
        <v>1020</v>
      </c>
      <c r="H30" s="187">
        <f t="shared" si="1"/>
        <v>1700</v>
      </c>
      <c r="I30" s="196">
        <f t="shared" si="2"/>
        <v>2040</v>
      </c>
    </row>
    <row r="31" spans="1:11" ht="36.75" x14ac:dyDescent="0.25">
      <c r="A31" s="500"/>
      <c r="B31" s="128">
        <v>25</v>
      </c>
      <c r="C31" s="289" t="s">
        <v>609</v>
      </c>
      <c r="D31" s="276" t="s">
        <v>621</v>
      </c>
      <c r="E31" s="201">
        <v>1</v>
      </c>
      <c r="F31" s="187">
        <v>850</v>
      </c>
      <c r="G31" s="187">
        <f t="shared" si="0"/>
        <v>1020</v>
      </c>
      <c r="H31" s="187">
        <f t="shared" si="1"/>
        <v>850</v>
      </c>
      <c r="I31" s="196">
        <f t="shared" si="2"/>
        <v>1020</v>
      </c>
    </row>
    <row r="32" spans="1:11" ht="36.75" x14ac:dyDescent="0.25">
      <c r="A32" s="500"/>
      <c r="B32" s="128">
        <v>26</v>
      </c>
      <c r="C32" s="289" t="s">
        <v>609</v>
      </c>
      <c r="D32" s="276" t="s">
        <v>622</v>
      </c>
      <c r="E32" s="201">
        <v>3</v>
      </c>
      <c r="F32" s="187">
        <v>950</v>
      </c>
      <c r="G32" s="187">
        <f t="shared" si="0"/>
        <v>1140</v>
      </c>
      <c r="H32" s="187">
        <f t="shared" si="1"/>
        <v>2850</v>
      </c>
      <c r="I32" s="196">
        <f t="shared" si="2"/>
        <v>3420</v>
      </c>
    </row>
    <row r="33" spans="1:10" ht="26.25" customHeight="1" x14ac:dyDescent="0.25">
      <c r="A33" s="500"/>
      <c r="B33" s="128">
        <v>27</v>
      </c>
      <c r="C33" s="289" t="s">
        <v>609</v>
      </c>
      <c r="D33" s="276" t="s">
        <v>644</v>
      </c>
      <c r="E33" s="201">
        <v>6</v>
      </c>
      <c r="F33" s="187">
        <v>1271</v>
      </c>
      <c r="G33" s="187">
        <f t="shared" si="0"/>
        <v>1525.2</v>
      </c>
      <c r="H33" s="187">
        <f t="shared" si="1"/>
        <v>7626</v>
      </c>
      <c r="I33" s="196">
        <f t="shared" si="2"/>
        <v>9151.2000000000007</v>
      </c>
    </row>
    <row r="34" spans="1:10" ht="26.25" customHeight="1" x14ac:dyDescent="0.25">
      <c r="A34" s="500"/>
      <c r="B34" s="128">
        <v>28</v>
      </c>
      <c r="C34" s="289" t="s">
        <v>609</v>
      </c>
      <c r="D34" s="276" t="s">
        <v>645</v>
      </c>
      <c r="E34" s="201">
        <v>3</v>
      </c>
      <c r="F34" s="187">
        <v>1170</v>
      </c>
      <c r="G34" s="187">
        <f t="shared" si="0"/>
        <v>1404</v>
      </c>
      <c r="H34" s="187">
        <f t="shared" si="1"/>
        <v>3510</v>
      </c>
      <c r="I34" s="196">
        <f t="shared" si="2"/>
        <v>4212</v>
      </c>
    </row>
    <row r="35" spans="1:10" ht="26.25" customHeight="1" x14ac:dyDescent="0.25">
      <c r="A35" s="500"/>
      <c r="B35" s="128">
        <v>29</v>
      </c>
      <c r="C35" s="289" t="s">
        <v>609</v>
      </c>
      <c r="D35" s="276" t="s">
        <v>646</v>
      </c>
      <c r="E35" s="201">
        <v>3</v>
      </c>
      <c r="F35" s="187">
        <v>1170</v>
      </c>
      <c r="G35" s="187">
        <f t="shared" si="0"/>
        <v>1404</v>
      </c>
      <c r="H35" s="187">
        <f t="shared" si="1"/>
        <v>3510</v>
      </c>
      <c r="I35" s="196">
        <f t="shared" si="2"/>
        <v>4212</v>
      </c>
    </row>
    <row r="36" spans="1:10" ht="26.25" customHeight="1" x14ac:dyDescent="0.25">
      <c r="A36" s="500"/>
      <c r="B36" s="128">
        <v>30</v>
      </c>
      <c r="C36" s="289" t="s">
        <v>609</v>
      </c>
      <c r="D36" s="276" t="s">
        <v>647</v>
      </c>
      <c r="E36" s="201">
        <v>3</v>
      </c>
      <c r="F36" s="187">
        <v>1170</v>
      </c>
      <c r="G36" s="187">
        <f t="shared" si="0"/>
        <v>1404</v>
      </c>
      <c r="H36" s="187">
        <f t="shared" si="1"/>
        <v>3510</v>
      </c>
      <c r="I36" s="196">
        <f t="shared" si="2"/>
        <v>4212</v>
      </c>
    </row>
    <row r="37" spans="1:10" x14ac:dyDescent="0.25">
      <c r="A37" s="500"/>
      <c r="B37" s="128">
        <v>31</v>
      </c>
      <c r="C37" s="290" t="s">
        <v>581</v>
      </c>
      <c r="D37" s="274" t="s">
        <v>648</v>
      </c>
      <c r="E37" s="14">
        <v>2</v>
      </c>
      <c r="F37" s="9">
        <v>180</v>
      </c>
      <c r="G37" s="9">
        <f>(F37*0.2)+F37</f>
        <v>216</v>
      </c>
      <c r="H37" s="9">
        <f>E37*F37</f>
        <v>360</v>
      </c>
      <c r="I37" s="19">
        <f>G37*E37</f>
        <v>432</v>
      </c>
      <c r="J37" s="301"/>
    </row>
    <row r="38" spans="1:10" x14ac:dyDescent="0.25">
      <c r="A38" s="500"/>
      <c r="B38" s="128">
        <v>32</v>
      </c>
      <c r="C38" s="287" t="s">
        <v>546</v>
      </c>
      <c r="D38" s="274" t="s">
        <v>547</v>
      </c>
      <c r="E38" s="14">
        <v>30</v>
      </c>
      <c r="F38" s="9">
        <v>25</v>
      </c>
      <c r="G38" s="9">
        <f t="shared" si="0"/>
        <v>30</v>
      </c>
      <c r="H38" s="9">
        <f t="shared" si="1"/>
        <v>750</v>
      </c>
      <c r="I38" s="19">
        <f t="shared" si="2"/>
        <v>900</v>
      </c>
    </row>
    <row r="39" spans="1:10" x14ac:dyDescent="0.25">
      <c r="A39" s="500"/>
      <c r="B39" s="128">
        <v>33</v>
      </c>
      <c r="C39" s="287" t="s">
        <v>548</v>
      </c>
      <c r="D39" s="45" t="s">
        <v>549</v>
      </c>
      <c r="E39" s="14">
        <v>30</v>
      </c>
      <c r="F39" s="9">
        <v>12</v>
      </c>
      <c r="G39" s="9">
        <f t="shared" si="0"/>
        <v>14.4</v>
      </c>
      <c r="H39" s="9">
        <f t="shared" si="1"/>
        <v>360</v>
      </c>
      <c r="I39" s="19">
        <f t="shared" si="2"/>
        <v>432</v>
      </c>
    </row>
    <row r="40" spans="1:10" x14ac:dyDescent="0.25">
      <c r="A40" s="500"/>
      <c r="B40" s="128">
        <v>34</v>
      </c>
      <c r="C40" s="287" t="s">
        <v>550</v>
      </c>
      <c r="D40" s="45" t="s">
        <v>551</v>
      </c>
      <c r="E40" s="14">
        <v>50</v>
      </c>
      <c r="F40" s="9">
        <v>0.3</v>
      </c>
      <c r="G40" s="9">
        <f t="shared" si="0"/>
        <v>0.36</v>
      </c>
      <c r="H40" s="9">
        <f t="shared" si="1"/>
        <v>15</v>
      </c>
      <c r="I40" s="19">
        <f t="shared" si="2"/>
        <v>18</v>
      </c>
    </row>
    <row r="41" spans="1:10" x14ac:dyDescent="0.25">
      <c r="A41" s="500"/>
      <c r="B41" s="128">
        <v>35</v>
      </c>
      <c r="C41" s="287" t="s">
        <v>552</v>
      </c>
      <c r="D41" s="45" t="s">
        <v>553</v>
      </c>
      <c r="E41" s="14">
        <v>50</v>
      </c>
      <c r="F41" s="9">
        <v>0.5</v>
      </c>
      <c r="G41" s="9">
        <f t="shared" si="0"/>
        <v>0.6</v>
      </c>
      <c r="H41" s="9">
        <f t="shared" si="1"/>
        <v>25</v>
      </c>
      <c r="I41" s="19">
        <f t="shared" si="2"/>
        <v>30</v>
      </c>
    </row>
    <row r="42" spans="1:10" ht="24.75" x14ac:dyDescent="0.25">
      <c r="A42" s="500"/>
      <c r="B42" s="128">
        <v>36</v>
      </c>
      <c r="C42" s="287" t="s">
        <v>554</v>
      </c>
      <c r="D42" s="274" t="s">
        <v>555</v>
      </c>
      <c r="E42" s="14">
        <v>50</v>
      </c>
      <c r="F42" s="9">
        <v>2</v>
      </c>
      <c r="G42" s="9">
        <f t="shared" si="0"/>
        <v>2.4</v>
      </c>
      <c r="H42" s="9">
        <f t="shared" si="1"/>
        <v>100</v>
      </c>
      <c r="I42" s="19">
        <f t="shared" si="2"/>
        <v>120</v>
      </c>
    </row>
    <row r="43" spans="1:10" x14ac:dyDescent="0.25">
      <c r="A43" s="500"/>
      <c r="B43" s="128">
        <v>37</v>
      </c>
      <c r="C43" s="287" t="s">
        <v>556</v>
      </c>
      <c r="D43" s="45" t="s">
        <v>557</v>
      </c>
      <c r="E43" s="14">
        <v>38</v>
      </c>
      <c r="F43" s="9">
        <v>19</v>
      </c>
      <c r="G43" s="9">
        <f t="shared" si="0"/>
        <v>22.8</v>
      </c>
      <c r="H43" s="9">
        <f t="shared" si="1"/>
        <v>722</v>
      </c>
      <c r="I43" s="19">
        <f t="shared" si="2"/>
        <v>866.4</v>
      </c>
    </row>
    <row r="44" spans="1:10" x14ac:dyDescent="0.25">
      <c r="A44" s="500"/>
      <c r="B44" s="128">
        <v>38</v>
      </c>
      <c r="C44" s="287" t="s">
        <v>558</v>
      </c>
      <c r="D44" s="45" t="s">
        <v>559</v>
      </c>
      <c r="E44" s="14">
        <v>50</v>
      </c>
      <c r="F44" s="9">
        <v>9</v>
      </c>
      <c r="G44" s="9">
        <f t="shared" si="0"/>
        <v>10.8</v>
      </c>
      <c r="H44" s="9">
        <f t="shared" si="1"/>
        <v>450</v>
      </c>
      <c r="I44" s="19">
        <f t="shared" si="2"/>
        <v>540</v>
      </c>
    </row>
    <row r="45" spans="1:10" x14ac:dyDescent="0.25">
      <c r="A45" s="500"/>
      <c r="B45" s="128">
        <v>39</v>
      </c>
      <c r="C45" s="287" t="s">
        <v>560</v>
      </c>
      <c r="D45" s="45" t="s">
        <v>561</v>
      </c>
      <c r="E45" s="14">
        <v>10</v>
      </c>
      <c r="F45" s="9">
        <v>45</v>
      </c>
      <c r="G45" s="9">
        <f t="shared" si="0"/>
        <v>54</v>
      </c>
      <c r="H45" s="9">
        <f t="shared" si="1"/>
        <v>450</v>
      </c>
      <c r="I45" s="19">
        <f t="shared" si="2"/>
        <v>540</v>
      </c>
    </row>
    <row r="46" spans="1:10" ht="16.5" customHeight="1" x14ac:dyDescent="0.25">
      <c r="A46" s="500"/>
      <c r="B46" s="128">
        <v>40</v>
      </c>
      <c r="C46" s="287" t="s">
        <v>562</v>
      </c>
      <c r="D46" s="274" t="s">
        <v>672</v>
      </c>
      <c r="E46" s="14">
        <v>5</v>
      </c>
      <c r="F46" s="9">
        <v>100</v>
      </c>
      <c r="G46" s="9">
        <f t="shared" si="0"/>
        <v>120</v>
      </c>
      <c r="H46" s="9">
        <f t="shared" si="1"/>
        <v>500</v>
      </c>
      <c r="I46" s="19">
        <f t="shared" si="2"/>
        <v>600</v>
      </c>
    </row>
    <row r="47" spans="1:10" x14ac:dyDescent="0.25">
      <c r="A47" s="500"/>
      <c r="B47" s="128">
        <v>41</v>
      </c>
      <c r="C47" s="287" t="s">
        <v>563</v>
      </c>
      <c r="D47" s="45" t="s">
        <v>564</v>
      </c>
      <c r="E47" s="14">
        <v>10</v>
      </c>
      <c r="F47" s="9">
        <v>5.8</v>
      </c>
      <c r="G47" s="9">
        <f t="shared" si="0"/>
        <v>6.96</v>
      </c>
      <c r="H47" s="9">
        <f t="shared" si="1"/>
        <v>58</v>
      </c>
      <c r="I47" s="19">
        <f t="shared" si="2"/>
        <v>69.599999999999994</v>
      </c>
    </row>
    <row r="48" spans="1:10" x14ac:dyDescent="0.25">
      <c r="A48" s="500"/>
      <c r="B48" s="128">
        <v>42</v>
      </c>
      <c r="C48" s="287" t="s">
        <v>161</v>
      </c>
      <c r="D48" s="45" t="s">
        <v>565</v>
      </c>
      <c r="E48" s="14">
        <v>20</v>
      </c>
      <c r="F48" s="9">
        <v>35</v>
      </c>
      <c r="G48" s="9">
        <f t="shared" si="0"/>
        <v>42</v>
      </c>
      <c r="H48" s="9">
        <f t="shared" si="1"/>
        <v>700</v>
      </c>
      <c r="I48" s="19">
        <f t="shared" si="2"/>
        <v>840</v>
      </c>
    </row>
    <row r="49" spans="1:9" x14ac:dyDescent="0.25">
      <c r="A49" s="500"/>
      <c r="B49" s="128">
        <v>43</v>
      </c>
      <c r="C49" s="287" t="s">
        <v>566</v>
      </c>
      <c r="D49" s="45" t="s">
        <v>567</v>
      </c>
      <c r="E49" s="14">
        <v>60</v>
      </c>
      <c r="F49" s="9">
        <v>5</v>
      </c>
      <c r="G49" s="9">
        <f t="shared" si="0"/>
        <v>6</v>
      </c>
      <c r="H49" s="9">
        <f t="shared" si="1"/>
        <v>300</v>
      </c>
      <c r="I49" s="19">
        <f t="shared" si="2"/>
        <v>360</v>
      </c>
    </row>
    <row r="50" spans="1:9" x14ac:dyDescent="0.25">
      <c r="A50" s="500"/>
      <c r="B50" s="128">
        <v>44</v>
      </c>
      <c r="C50" s="287" t="s">
        <v>566</v>
      </c>
      <c r="D50" s="45" t="s">
        <v>568</v>
      </c>
      <c r="E50" s="14">
        <v>60</v>
      </c>
      <c r="F50" s="9">
        <v>7</v>
      </c>
      <c r="G50" s="9">
        <f t="shared" si="0"/>
        <v>8.4</v>
      </c>
      <c r="H50" s="9">
        <f t="shared" si="1"/>
        <v>420</v>
      </c>
      <c r="I50" s="19">
        <f t="shared" si="2"/>
        <v>504</v>
      </c>
    </row>
    <row r="51" spans="1:9" x14ac:dyDescent="0.25">
      <c r="A51" s="500"/>
      <c r="B51" s="128">
        <v>45</v>
      </c>
      <c r="C51" s="287" t="s">
        <v>569</v>
      </c>
      <c r="D51" s="274" t="s">
        <v>570</v>
      </c>
      <c r="E51" s="14">
        <v>10</v>
      </c>
      <c r="F51" s="9">
        <v>41</v>
      </c>
      <c r="G51" s="9">
        <f t="shared" si="0"/>
        <v>49.2</v>
      </c>
      <c r="H51" s="9">
        <f t="shared" si="1"/>
        <v>410</v>
      </c>
      <c r="I51" s="19">
        <f t="shared" si="2"/>
        <v>492</v>
      </c>
    </row>
    <row r="52" spans="1:9" x14ac:dyDescent="0.25">
      <c r="A52" s="500"/>
      <c r="B52" s="128">
        <v>46</v>
      </c>
      <c r="C52" s="287" t="s">
        <v>571</v>
      </c>
      <c r="D52" s="45" t="s">
        <v>557</v>
      </c>
      <c r="E52" s="14">
        <v>50</v>
      </c>
      <c r="F52" s="9">
        <v>19</v>
      </c>
      <c r="G52" s="9">
        <f t="shared" si="0"/>
        <v>22.8</v>
      </c>
      <c r="H52" s="9">
        <f t="shared" si="1"/>
        <v>950</v>
      </c>
      <c r="I52" s="19">
        <f t="shared" si="2"/>
        <v>1140</v>
      </c>
    </row>
    <row r="53" spans="1:9" x14ac:dyDescent="0.25">
      <c r="A53" s="500"/>
      <c r="B53" s="128">
        <v>47</v>
      </c>
      <c r="C53" s="287" t="s">
        <v>572</v>
      </c>
      <c r="D53" s="274" t="s">
        <v>573</v>
      </c>
      <c r="E53" s="14">
        <v>10</v>
      </c>
      <c r="F53" s="9">
        <v>8</v>
      </c>
      <c r="G53" s="9">
        <f t="shared" si="0"/>
        <v>9.6</v>
      </c>
      <c r="H53" s="9">
        <f t="shared" si="1"/>
        <v>80</v>
      </c>
      <c r="I53" s="19">
        <f t="shared" si="2"/>
        <v>96</v>
      </c>
    </row>
    <row r="54" spans="1:9" x14ac:dyDescent="0.25">
      <c r="A54" s="500"/>
      <c r="B54" s="128">
        <v>48</v>
      </c>
      <c r="C54" s="287" t="s">
        <v>574</v>
      </c>
      <c r="D54" s="274" t="s">
        <v>682</v>
      </c>
      <c r="E54" s="14">
        <v>10</v>
      </c>
      <c r="F54" s="9">
        <v>7</v>
      </c>
      <c r="G54" s="9">
        <f t="shared" si="0"/>
        <v>8.4</v>
      </c>
      <c r="H54" s="9">
        <f t="shared" si="1"/>
        <v>70</v>
      </c>
      <c r="I54" s="19">
        <f t="shared" si="2"/>
        <v>84</v>
      </c>
    </row>
    <row r="55" spans="1:9" x14ac:dyDescent="0.25">
      <c r="A55" s="500"/>
      <c r="B55" s="128">
        <v>49</v>
      </c>
      <c r="C55" s="287" t="s">
        <v>575</v>
      </c>
      <c r="D55" s="274" t="s">
        <v>576</v>
      </c>
      <c r="E55" s="14">
        <v>60</v>
      </c>
      <c r="F55" s="9">
        <v>4.4000000000000004</v>
      </c>
      <c r="G55" s="9">
        <f t="shared" si="0"/>
        <v>5.28</v>
      </c>
      <c r="H55" s="9">
        <f t="shared" si="1"/>
        <v>264</v>
      </c>
      <c r="I55" s="19">
        <f t="shared" si="2"/>
        <v>316.8</v>
      </c>
    </row>
    <row r="56" spans="1:9" ht="24.75" x14ac:dyDescent="0.25">
      <c r="A56" s="500"/>
      <c r="B56" s="128">
        <v>50</v>
      </c>
      <c r="C56" s="287" t="s">
        <v>683</v>
      </c>
      <c r="D56" s="274" t="s">
        <v>649</v>
      </c>
      <c r="E56" s="14">
        <v>30</v>
      </c>
      <c r="F56" s="9">
        <v>11</v>
      </c>
      <c r="G56" s="9">
        <f t="shared" si="0"/>
        <v>13.2</v>
      </c>
      <c r="H56" s="9">
        <f t="shared" si="1"/>
        <v>330</v>
      </c>
      <c r="I56" s="19">
        <f t="shared" si="2"/>
        <v>396</v>
      </c>
    </row>
    <row r="57" spans="1:9" x14ac:dyDescent="0.25">
      <c r="A57" s="500"/>
      <c r="B57" s="128">
        <v>51</v>
      </c>
      <c r="C57" s="287" t="s">
        <v>577</v>
      </c>
      <c r="D57" s="274" t="s">
        <v>578</v>
      </c>
      <c r="E57" s="14">
        <v>60</v>
      </c>
      <c r="F57" s="9">
        <v>0.5</v>
      </c>
      <c r="G57" s="9">
        <f t="shared" si="0"/>
        <v>0.6</v>
      </c>
      <c r="H57" s="9">
        <f t="shared" si="1"/>
        <v>30</v>
      </c>
      <c r="I57" s="19">
        <f t="shared" si="2"/>
        <v>36</v>
      </c>
    </row>
    <row r="58" spans="1:9" ht="36.75" x14ac:dyDescent="0.25">
      <c r="A58" s="500"/>
      <c r="B58" s="128">
        <v>52</v>
      </c>
      <c r="C58" s="290" t="s">
        <v>579</v>
      </c>
      <c r="D58" s="274" t="s">
        <v>686</v>
      </c>
      <c r="E58" s="14">
        <v>2</v>
      </c>
      <c r="F58" s="9">
        <v>150</v>
      </c>
      <c r="G58" s="9">
        <f t="shared" si="0"/>
        <v>180</v>
      </c>
      <c r="H58" s="9">
        <f t="shared" si="1"/>
        <v>300</v>
      </c>
      <c r="I58" s="19">
        <f t="shared" si="2"/>
        <v>360</v>
      </c>
    </row>
    <row r="59" spans="1:9" x14ac:dyDescent="0.25">
      <c r="A59" s="501"/>
      <c r="B59" s="128">
        <v>53</v>
      </c>
      <c r="C59" s="290" t="s">
        <v>687</v>
      </c>
      <c r="D59" s="274" t="s">
        <v>688</v>
      </c>
      <c r="E59" s="14">
        <v>200</v>
      </c>
      <c r="F59" s="9">
        <v>1.196</v>
      </c>
      <c r="G59" s="9">
        <f t="shared" si="0"/>
        <v>1.4352</v>
      </c>
      <c r="H59" s="9">
        <f t="shared" si="1"/>
        <v>239.2</v>
      </c>
      <c r="I59" s="19">
        <f t="shared" si="2"/>
        <v>287.04000000000002</v>
      </c>
    </row>
    <row r="60" spans="1:9" ht="15.75" thickBot="1" x14ac:dyDescent="0.3">
      <c r="A60" s="170" t="s">
        <v>20</v>
      </c>
      <c r="B60" s="242"/>
      <c r="C60" s="243"/>
      <c r="D60" s="244"/>
      <c r="E60" s="178"/>
      <c r="F60" s="175"/>
      <c r="G60" s="175"/>
      <c r="H60" s="247">
        <f>SUM(H7:H59)</f>
        <v>80390.34</v>
      </c>
      <c r="I60" s="248">
        <f>SUM(I7:I59)</f>
        <v>96468.407999999996</v>
      </c>
    </row>
    <row r="61" spans="1:9" ht="15.75" thickTop="1" x14ac:dyDescent="0.25">
      <c r="B61" s="10"/>
      <c r="C61" s="291"/>
      <c r="D61" s="292"/>
      <c r="E61" s="12"/>
      <c r="F61" s="7"/>
      <c r="G61" s="7"/>
      <c r="H61" s="7"/>
      <c r="I61" s="7"/>
    </row>
    <row r="62" spans="1:9" x14ac:dyDescent="0.25">
      <c r="B62" s="10"/>
      <c r="C62" s="291"/>
      <c r="D62" s="292"/>
      <c r="E62" s="12"/>
      <c r="F62" s="7"/>
      <c r="G62" s="7"/>
      <c r="H62" s="7"/>
      <c r="I62" s="7"/>
    </row>
  </sheetData>
  <mergeCells count="3">
    <mergeCell ref="B2:I2"/>
    <mergeCell ref="B3:I3"/>
    <mergeCell ref="A7:A59"/>
  </mergeCells>
  <phoneticPr fontId="0" type="noConversion"/>
  <pageMargins left="0.75" right="0.75" top="1" bottom="1" header="0.4921259845" footer="0.492125984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3" workbookViewId="0">
      <selection activeCell="H29" sqref="H29"/>
    </sheetView>
  </sheetViews>
  <sheetFormatPr defaultRowHeight="15" x14ac:dyDescent="0.25"/>
  <cols>
    <col min="1" max="1" width="17.85546875" customWidth="1"/>
    <col min="2" max="2" width="3.28515625" customWidth="1"/>
    <col min="3" max="3" width="20.28515625" customWidth="1"/>
    <col min="4" max="4" width="55" customWidth="1"/>
    <col min="6" max="6" width="11.28515625" customWidth="1"/>
    <col min="7" max="7" width="14.28515625" customWidth="1"/>
    <col min="8" max="8" width="13.28515625" customWidth="1"/>
    <col min="9" max="9" width="12.5703125" customWidth="1"/>
  </cols>
  <sheetData>
    <row r="1" spans="1:9" x14ac:dyDescent="0.25">
      <c r="B1" s="10"/>
      <c r="C1" s="10"/>
      <c r="E1" s="12"/>
      <c r="F1" s="7"/>
      <c r="G1" s="7"/>
      <c r="H1" s="7"/>
      <c r="I1" s="7"/>
    </row>
    <row r="2" spans="1:9" x14ac:dyDescent="0.25">
      <c r="A2" s="22" t="s">
        <v>1180</v>
      </c>
      <c r="B2" s="477" t="s">
        <v>650</v>
      </c>
      <c r="C2" s="477"/>
      <c r="D2" s="477"/>
      <c r="E2" s="477"/>
      <c r="F2" s="477"/>
      <c r="G2" s="477"/>
      <c r="H2" s="477"/>
      <c r="I2" s="477"/>
    </row>
    <row r="3" spans="1:9" x14ac:dyDescent="0.25">
      <c r="A3" s="22" t="s">
        <v>1181</v>
      </c>
      <c r="B3" s="477" t="s">
        <v>651</v>
      </c>
      <c r="C3" s="477"/>
      <c r="D3" s="477"/>
      <c r="E3" s="477"/>
      <c r="F3" s="477"/>
      <c r="G3" s="477"/>
      <c r="H3" s="477"/>
      <c r="I3" s="477"/>
    </row>
    <row r="4" spans="1:9" x14ac:dyDescent="0.25">
      <c r="A4" s="22"/>
      <c r="B4" s="10"/>
      <c r="C4" s="21"/>
      <c r="D4" s="21"/>
      <c r="E4" s="21"/>
      <c r="F4" s="21"/>
      <c r="G4" s="21"/>
      <c r="H4" s="21"/>
      <c r="I4" s="21"/>
    </row>
    <row r="5" spans="1:9" ht="15.75" thickBot="1" x14ac:dyDescent="0.3">
      <c r="A5" s="20"/>
      <c r="B5" s="20"/>
      <c r="C5" s="20"/>
      <c r="D5" s="20"/>
      <c r="E5" s="20"/>
      <c r="F5" s="20"/>
      <c r="G5" s="20"/>
      <c r="H5" s="20"/>
      <c r="I5" s="20"/>
    </row>
    <row r="6" spans="1:9" ht="16.5" thickTop="1" thickBot="1" x14ac:dyDescent="0.3">
      <c r="A6" s="1" t="s">
        <v>1172</v>
      </c>
      <c r="B6" s="11" t="s">
        <v>1175</v>
      </c>
      <c r="C6" s="24" t="s">
        <v>1182</v>
      </c>
      <c r="D6" s="2" t="s">
        <v>1173</v>
      </c>
      <c r="E6" s="15" t="s">
        <v>1174</v>
      </c>
      <c r="F6" s="16" t="s">
        <v>1176</v>
      </c>
      <c r="G6" s="16" t="s">
        <v>1177</v>
      </c>
      <c r="H6" s="16" t="s">
        <v>1178</v>
      </c>
      <c r="I6" s="17" t="s">
        <v>1179</v>
      </c>
    </row>
    <row r="7" spans="1:9" ht="25.5" thickTop="1" x14ac:dyDescent="0.25">
      <c r="A7" s="478" t="s">
        <v>651</v>
      </c>
      <c r="B7" s="23">
        <v>1</v>
      </c>
      <c r="C7" s="287" t="s">
        <v>1185</v>
      </c>
      <c r="D7" s="274" t="s">
        <v>524</v>
      </c>
      <c r="E7" s="13">
        <v>70</v>
      </c>
      <c r="F7" s="8">
        <v>100</v>
      </c>
      <c r="G7" s="8">
        <f>(0.2*F7)+F7</f>
        <v>120</v>
      </c>
      <c r="H7" s="8">
        <f t="shared" ref="H7:H22" si="0">E7*F7</f>
        <v>7000</v>
      </c>
      <c r="I7" s="18">
        <f>E7*G7</f>
        <v>8400</v>
      </c>
    </row>
    <row r="8" spans="1:9" x14ac:dyDescent="0.25">
      <c r="A8" s="479"/>
      <c r="B8" s="6">
        <v>2</v>
      </c>
      <c r="C8" s="287" t="s">
        <v>512</v>
      </c>
      <c r="D8" s="274" t="s">
        <v>652</v>
      </c>
      <c r="E8" s="14">
        <v>16</v>
      </c>
      <c r="F8" s="9">
        <v>33.33</v>
      </c>
      <c r="G8" s="9">
        <f>(F8*0.2)+F8</f>
        <v>39.995999999999995</v>
      </c>
      <c r="H8" s="9">
        <f t="shared" si="0"/>
        <v>533.28</v>
      </c>
      <c r="I8" s="19">
        <f>G8*E8</f>
        <v>639.93599999999992</v>
      </c>
    </row>
    <row r="9" spans="1:9" x14ac:dyDescent="0.25">
      <c r="A9" s="479"/>
      <c r="B9" s="6">
        <v>3</v>
      </c>
      <c r="C9" s="287" t="s">
        <v>512</v>
      </c>
      <c r="D9" s="274" t="s">
        <v>653</v>
      </c>
      <c r="E9" s="14">
        <v>16</v>
      </c>
      <c r="F9" s="9">
        <v>40</v>
      </c>
      <c r="G9" s="9">
        <f t="shared" ref="G9:G22" si="1">(F9*0.2)+F9</f>
        <v>48</v>
      </c>
      <c r="H9" s="9">
        <f t="shared" si="0"/>
        <v>640</v>
      </c>
      <c r="I9" s="19">
        <f t="shared" ref="I9:I22" si="2">G9*E9</f>
        <v>768</v>
      </c>
    </row>
    <row r="10" spans="1:9" x14ac:dyDescent="0.25">
      <c r="A10" s="479"/>
      <c r="B10" s="6">
        <v>4</v>
      </c>
      <c r="C10" s="287" t="s">
        <v>515</v>
      </c>
      <c r="D10" s="274" t="s">
        <v>516</v>
      </c>
      <c r="E10" s="14">
        <v>500</v>
      </c>
      <c r="F10" s="9">
        <v>0.5</v>
      </c>
      <c r="G10" s="9">
        <f t="shared" si="1"/>
        <v>0.6</v>
      </c>
      <c r="H10" s="9">
        <f t="shared" si="0"/>
        <v>250</v>
      </c>
      <c r="I10" s="19">
        <f t="shared" si="2"/>
        <v>300</v>
      </c>
    </row>
    <row r="11" spans="1:9" ht="24.75" x14ac:dyDescent="0.25">
      <c r="A11" s="479"/>
      <c r="B11" s="6">
        <v>5</v>
      </c>
      <c r="C11" s="35" t="s">
        <v>517</v>
      </c>
      <c r="D11" s="274" t="s">
        <v>523</v>
      </c>
      <c r="E11" s="14">
        <v>100</v>
      </c>
      <c r="F11" s="9">
        <v>3.4</v>
      </c>
      <c r="G11" s="9">
        <f t="shared" si="1"/>
        <v>4.08</v>
      </c>
      <c r="H11" s="9">
        <f t="shared" si="0"/>
        <v>340</v>
      </c>
      <c r="I11" s="19">
        <f t="shared" si="2"/>
        <v>408</v>
      </c>
    </row>
    <row r="12" spans="1:9" x14ac:dyDescent="0.25">
      <c r="A12" s="479"/>
      <c r="B12" s="6">
        <v>6</v>
      </c>
      <c r="C12" s="287" t="s">
        <v>412</v>
      </c>
      <c r="D12" s="274" t="s">
        <v>527</v>
      </c>
      <c r="E12" s="14">
        <v>100</v>
      </c>
      <c r="F12" s="9">
        <v>8</v>
      </c>
      <c r="G12" s="9">
        <f t="shared" si="1"/>
        <v>9.6</v>
      </c>
      <c r="H12" s="9">
        <f t="shared" si="0"/>
        <v>800</v>
      </c>
      <c r="I12" s="19">
        <f t="shared" si="2"/>
        <v>960</v>
      </c>
    </row>
    <row r="13" spans="1:9" x14ac:dyDescent="0.25">
      <c r="A13" s="479"/>
      <c r="B13" s="6">
        <v>7</v>
      </c>
      <c r="C13" s="34" t="s">
        <v>654</v>
      </c>
      <c r="D13" s="293" t="s">
        <v>655</v>
      </c>
      <c r="E13" s="14">
        <v>1</v>
      </c>
      <c r="F13" s="9">
        <v>84</v>
      </c>
      <c r="G13" s="9">
        <f t="shared" si="1"/>
        <v>100.8</v>
      </c>
      <c r="H13" s="9">
        <f t="shared" si="0"/>
        <v>84</v>
      </c>
      <c r="I13" s="19">
        <f t="shared" si="2"/>
        <v>100.8</v>
      </c>
    </row>
    <row r="14" spans="1:9" ht="24.75" x14ac:dyDescent="0.25">
      <c r="A14" s="479"/>
      <c r="B14" s="6">
        <v>8</v>
      </c>
      <c r="C14" s="287" t="s">
        <v>542</v>
      </c>
      <c r="D14" s="274" t="s">
        <v>543</v>
      </c>
      <c r="E14" s="14">
        <v>10</v>
      </c>
      <c r="F14" s="9">
        <v>20</v>
      </c>
      <c r="G14" s="9">
        <f t="shared" si="1"/>
        <v>24</v>
      </c>
      <c r="H14" s="9">
        <f t="shared" si="0"/>
        <v>200</v>
      </c>
      <c r="I14" s="19">
        <f t="shared" si="2"/>
        <v>240</v>
      </c>
    </row>
    <row r="15" spans="1:9" x14ac:dyDescent="0.25">
      <c r="A15" s="479"/>
      <c r="B15" s="6">
        <v>9</v>
      </c>
      <c r="C15" s="287" t="s">
        <v>548</v>
      </c>
      <c r="D15" s="45" t="s">
        <v>549</v>
      </c>
      <c r="E15" s="14">
        <v>3</v>
      </c>
      <c r="F15" s="9">
        <v>12</v>
      </c>
      <c r="G15" s="9">
        <f t="shared" si="1"/>
        <v>14.4</v>
      </c>
      <c r="H15" s="9">
        <f t="shared" si="0"/>
        <v>36</v>
      </c>
      <c r="I15" s="19">
        <f t="shared" si="2"/>
        <v>43.2</v>
      </c>
    </row>
    <row r="16" spans="1:9" x14ac:dyDescent="0.25">
      <c r="A16" s="479"/>
      <c r="B16" s="6">
        <v>10</v>
      </c>
      <c r="C16" s="34" t="s">
        <v>687</v>
      </c>
      <c r="D16" s="45" t="s">
        <v>656</v>
      </c>
      <c r="E16" s="14">
        <v>200</v>
      </c>
      <c r="F16" s="9">
        <v>3</v>
      </c>
      <c r="G16" s="9">
        <f t="shared" si="1"/>
        <v>3.6</v>
      </c>
      <c r="H16" s="9">
        <f t="shared" si="0"/>
        <v>600</v>
      </c>
      <c r="I16" s="19">
        <f t="shared" si="2"/>
        <v>720</v>
      </c>
    </row>
    <row r="17" spans="1:9" x14ac:dyDescent="0.25">
      <c r="A17" s="479"/>
      <c r="B17" s="6">
        <v>11</v>
      </c>
      <c r="C17" s="34" t="s">
        <v>657</v>
      </c>
      <c r="D17" s="45" t="s">
        <v>658</v>
      </c>
      <c r="E17" s="14">
        <v>30</v>
      </c>
      <c r="F17" s="9">
        <v>16</v>
      </c>
      <c r="G17" s="9">
        <f t="shared" si="1"/>
        <v>19.2</v>
      </c>
      <c r="H17" s="9">
        <f t="shared" si="0"/>
        <v>480</v>
      </c>
      <c r="I17" s="19">
        <f t="shared" si="2"/>
        <v>576</v>
      </c>
    </row>
    <row r="18" spans="1:9" ht="24.75" x14ac:dyDescent="0.25">
      <c r="A18" s="479"/>
      <c r="B18" s="195">
        <v>12</v>
      </c>
      <c r="C18" s="204" t="s">
        <v>659</v>
      </c>
      <c r="D18" s="276" t="s">
        <v>186</v>
      </c>
      <c r="E18" s="201">
        <v>3</v>
      </c>
      <c r="F18" s="187">
        <v>3700</v>
      </c>
      <c r="G18" s="187">
        <f t="shared" si="1"/>
        <v>4440</v>
      </c>
      <c r="H18" s="187">
        <f t="shared" si="0"/>
        <v>11100</v>
      </c>
      <c r="I18" s="196">
        <f t="shared" si="2"/>
        <v>13320</v>
      </c>
    </row>
    <row r="19" spans="1:9" ht="24.75" x14ac:dyDescent="0.25">
      <c r="A19" s="479"/>
      <c r="B19" s="195">
        <v>13</v>
      </c>
      <c r="C19" s="204" t="s">
        <v>659</v>
      </c>
      <c r="D19" s="276" t="s">
        <v>188</v>
      </c>
      <c r="E19" s="201">
        <v>2</v>
      </c>
      <c r="F19" s="187">
        <v>3800</v>
      </c>
      <c r="G19" s="187">
        <f t="shared" si="1"/>
        <v>4560</v>
      </c>
      <c r="H19" s="187">
        <f t="shared" si="0"/>
        <v>7600</v>
      </c>
      <c r="I19" s="196">
        <f t="shared" si="2"/>
        <v>9120</v>
      </c>
    </row>
    <row r="20" spans="1:9" ht="24.75" x14ac:dyDescent="0.25">
      <c r="A20" s="479"/>
      <c r="B20" s="195">
        <v>14</v>
      </c>
      <c r="C20" s="204" t="s">
        <v>659</v>
      </c>
      <c r="D20" s="276" t="s">
        <v>189</v>
      </c>
      <c r="E20" s="201">
        <v>2</v>
      </c>
      <c r="F20" s="187">
        <v>3800</v>
      </c>
      <c r="G20" s="187">
        <f t="shared" si="1"/>
        <v>4560</v>
      </c>
      <c r="H20" s="187">
        <f t="shared" si="0"/>
        <v>7600</v>
      </c>
      <c r="I20" s="196">
        <f t="shared" si="2"/>
        <v>9120</v>
      </c>
    </row>
    <row r="21" spans="1:9" ht="24.75" x14ac:dyDescent="0.25">
      <c r="A21" s="479"/>
      <c r="B21" s="195">
        <v>15</v>
      </c>
      <c r="C21" s="204" t="s">
        <v>659</v>
      </c>
      <c r="D21" s="276" t="s">
        <v>187</v>
      </c>
      <c r="E21" s="201">
        <v>2</v>
      </c>
      <c r="F21" s="187">
        <v>3800</v>
      </c>
      <c r="G21" s="187">
        <f t="shared" si="1"/>
        <v>4560</v>
      </c>
      <c r="H21" s="187">
        <f t="shared" si="0"/>
        <v>7600</v>
      </c>
      <c r="I21" s="196">
        <f t="shared" si="2"/>
        <v>9120</v>
      </c>
    </row>
    <row r="22" spans="1:9" x14ac:dyDescent="0.25">
      <c r="A22" s="480"/>
      <c r="B22" s="128">
        <v>16</v>
      </c>
      <c r="C22" s="45" t="s">
        <v>660</v>
      </c>
      <c r="D22" s="45" t="s">
        <v>661</v>
      </c>
      <c r="E22" s="14">
        <v>1</v>
      </c>
      <c r="F22" s="9">
        <v>142</v>
      </c>
      <c r="G22" s="9">
        <f t="shared" si="1"/>
        <v>170.4</v>
      </c>
      <c r="H22" s="9">
        <f t="shared" si="0"/>
        <v>142</v>
      </c>
      <c r="I22" s="19">
        <f t="shared" si="2"/>
        <v>170.4</v>
      </c>
    </row>
    <row r="23" spans="1:9" ht="15.75" thickBot="1" x14ac:dyDescent="0.3">
      <c r="A23" s="303" t="s">
        <v>20</v>
      </c>
      <c r="B23" s="304"/>
      <c r="C23" s="304"/>
      <c r="D23" s="305"/>
      <c r="E23" s="173"/>
      <c r="F23" s="174"/>
      <c r="G23" s="174"/>
      <c r="H23" s="247">
        <f>SUM(H7:H22)</f>
        <v>45005.279999999999</v>
      </c>
      <c r="I23" s="248">
        <f>SUM(I7:I22)</f>
        <v>54006.336000000003</v>
      </c>
    </row>
    <row r="24" spans="1:9" ht="15.75" thickTop="1" x14ac:dyDescent="0.25">
      <c r="B24" s="10"/>
      <c r="C24" s="10"/>
      <c r="E24" s="12"/>
      <c r="F24" s="7"/>
      <c r="G24" s="7"/>
      <c r="H24" s="7"/>
      <c r="I24" s="7"/>
    </row>
  </sheetData>
  <mergeCells count="3">
    <mergeCell ref="B2:I2"/>
    <mergeCell ref="B3:I3"/>
    <mergeCell ref="A7:A22"/>
  </mergeCells>
  <phoneticPr fontId="27" type="noConversion"/>
  <pageMargins left="0.75" right="0.75" top="1" bottom="1" header="0.4921259845" footer="0.492125984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"/>
  <sheetViews>
    <sheetView workbookViewId="0">
      <selection activeCell="I20" sqref="I20"/>
    </sheetView>
  </sheetViews>
  <sheetFormatPr defaultRowHeight="15" x14ac:dyDescent="0.25"/>
  <cols>
    <col min="1" max="1" width="18.42578125" customWidth="1"/>
    <col min="2" max="2" width="3.28515625" style="10" customWidth="1"/>
    <col min="3" max="3" width="27.85546875" style="10" customWidth="1"/>
    <col min="4" max="4" width="37.425781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2" spans="1:10" x14ac:dyDescent="0.25">
      <c r="A2" s="22" t="s">
        <v>1180</v>
      </c>
      <c r="B2" s="477" t="s">
        <v>662</v>
      </c>
      <c r="C2" s="477"/>
      <c r="D2" s="477"/>
      <c r="E2" s="477"/>
      <c r="F2" s="477"/>
      <c r="G2" s="477"/>
      <c r="H2" s="477"/>
      <c r="I2" s="477"/>
    </row>
    <row r="3" spans="1:10" x14ac:dyDescent="0.25">
      <c r="A3" s="22" t="s">
        <v>1181</v>
      </c>
      <c r="B3" s="477" t="s">
        <v>663</v>
      </c>
      <c r="C3" s="477"/>
      <c r="D3" s="477"/>
      <c r="E3" s="477"/>
      <c r="F3" s="477"/>
      <c r="G3" s="477"/>
      <c r="H3" s="477"/>
      <c r="I3" s="477"/>
    </row>
    <row r="4" spans="1:10" x14ac:dyDescent="0.25">
      <c r="A4" s="22"/>
      <c r="C4" s="21"/>
      <c r="D4" s="21"/>
      <c r="E4" s="21"/>
      <c r="F4" s="21"/>
      <c r="G4" s="21"/>
      <c r="H4" s="21"/>
      <c r="I4" s="21"/>
    </row>
    <row r="5" spans="1:10" s="21" customFormat="1" ht="15.75" thickBot="1" x14ac:dyDescent="0.3">
      <c r="A5" s="20"/>
      <c r="B5" s="20"/>
      <c r="C5" s="20"/>
      <c r="D5" s="20"/>
      <c r="E5" s="20"/>
      <c r="F5" s="20"/>
      <c r="G5" s="20"/>
      <c r="H5" s="20"/>
      <c r="I5" s="20"/>
    </row>
    <row r="6" spans="1:10" ht="16.5" thickTop="1" thickBot="1" x14ac:dyDescent="0.3">
      <c r="A6" s="1" t="s">
        <v>1172</v>
      </c>
      <c r="B6" s="11" t="s">
        <v>1175</v>
      </c>
      <c r="C6" s="24" t="s">
        <v>1182</v>
      </c>
      <c r="D6" s="2" t="s">
        <v>1173</v>
      </c>
      <c r="E6" s="15" t="s">
        <v>1174</v>
      </c>
      <c r="F6" s="16" t="s">
        <v>1176</v>
      </c>
      <c r="G6" s="16" t="s">
        <v>1177</v>
      </c>
      <c r="H6" s="16" t="s">
        <v>1178</v>
      </c>
      <c r="I6" s="17" t="s">
        <v>1179</v>
      </c>
    </row>
    <row r="7" spans="1:10" ht="24.75" customHeight="1" thickTop="1" x14ac:dyDescent="0.25">
      <c r="A7" s="478" t="s">
        <v>663</v>
      </c>
      <c r="B7" s="377">
        <v>1</v>
      </c>
      <c r="C7" s="409" t="s">
        <v>664</v>
      </c>
      <c r="D7" s="379" t="s">
        <v>628</v>
      </c>
      <c r="E7" s="410">
        <v>2</v>
      </c>
      <c r="F7" s="411">
        <v>2000</v>
      </c>
      <c r="G7" s="411">
        <f>(0.2*F7)+F7</f>
        <v>2400</v>
      </c>
      <c r="H7" s="411">
        <f>E7*F7</f>
        <v>4000</v>
      </c>
      <c r="I7" s="412">
        <f>E7*G7</f>
        <v>4800</v>
      </c>
      <c r="J7" s="4"/>
    </row>
    <row r="8" spans="1:10" ht="24.75" x14ac:dyDescent="0.25">
      <c r="A8" s="479"/>
      <c r="B8" s="195">
        <v>2</v>
      </c>
      <c r="C8" s="204" t="s">
        <v>665</v>
      </c>
      <c r="D8" s="379" t="s">
        <v>629</v>
      </c>
      <c r="E8" s="201">
        <v>2</v>
      </c>
      <c r="F8" s="187">
        <v>2000</v>
      </c>
      <c r="G8" s="187">
        <f>(F8*0.2)+F8</f>
        <v>2400</v>
      </c>
      <c r="H8" s="187">
        <f>E8*F8</f>
        <v>4000</v>
      </c>
      <c r="I8" s="196">
        <f>G8*E8</f>
        <v>4800</v>
      </c>
      <c r="J8" s="4"/>
    </row>
    <row r="9" spans="1:10" ht="24.75" x14ac:dyDescent="0.25">
      <c r="A9" s="479"/>
      <c r="B9" s="195">
        <v>3</v>
      </c>
      <c r="C9" s="204" t="s">
        <v>666</v>
      </c>
      <c r="D9" s="379" t="s">
        <v>630</v>
      </c>
      <c r="E9" s="201">
        <v>2</v>
      </c>
      <c r="F9" s="187">
        <v>2000</v>
      </c>
      <c r="G9" s="187">
        <f t="shared" ref="G9:G15" si="0">(F9*0.2)+F9</f>
        <v>2400</v>
      </c>
      <c r="H9" s="187">
        <f t="shared" ref="H9:H15" si="1">E9*F9</f>
        <v>4000</v>
      </c>
      <c r="I9" s="196">
        <f t="shared" ref="I9:I15" si="2">G9*E9</f>
        <v>4800</v>
      </c>
      <c r="J9" s="4"/>
    </row>
    <row r="10" spans="1:10" ht="24.75" x14ac:dyDescent="0.25">
      <c r="A10" s="479"/>
      <c r="B10" s="195">
        <v>4</v>
      </c>
      <c r="C10" s="204" t="s">
        <v>667</v>
      </c>
      <c r="D10" s="379" t="s">
        <v>631</v>
      </c>
      <c r="E10" s="201">
        <v>2</v>
      </c>
      <c r="F10" s="187">
        <v>2000</v>
      </c>
      <c r="G10" s="187">
        <f t="shared" si="0"/>
        <v>2400</v>
      </c>
      <c r="H10" s="187">
        <f t="shared" si="1"/>
        <v>4000</v>
      </c>
      <c r="I10" s="196">
        <f t="shared" si="2"/>
        <v>4800</v>
      </c>
      <c r="J10" s="4"/>
    </row>
    <row r="11" spans="1:10" ht="24.75" x14ac:dyDescent="0.25">
      <c r="A11" s="479"/>
      <c r="B11" s="195">
        <v>5</v>
      </c>
      <c r="C11" s="409" t="s">
        <v>664</v>
      </c>
      <c r="D11" s="200" t="s">
        <v>623</v>
      </c>
      <c r="E11" s="201">
        <v>2</v>
      </c>
      <c r="F11" s="187">
        <v>2300</v>
      </c>
      <c r="G11" s="187">
        <f t="shared" si="0"/>
        <v>2760</v>
      </c>
      <c r="H11" s="187">
        <f t="shared" si="1"/>
        <v>4600</v>
      </c>
      <c r="I11" s="196">
        <f t="shared" si="2"/>
        <v>5520</v>
      </c>
      <c r="J11" s="4"/>
    </row>
    <row r="12" spans="1:10" ht="24.75" x14ac:dyDescent="0.25">
      <c r="A12" s="479"/>
      <c r="B12" s="195">
        <v>6</v>
      </c>
      <c r="C12" s="204" t="s">
        <v>665</v>
      </c>
      <c r="D12" s="200" t="s">
        <v>624</v>
      </c>
      <c r="E12" s="201">
        <v>2</v>
      </c>
      <c r="F12" s="187">
        <v>2300</v>
      </c>
      <c r="G12" s="187">
        <f t="shared" si="0"/>
        <v>2760</v>
      </c>
      <c r="H12" s="187">
        <f t="shared" si="1"/>
        <v>4600</v>
      </c>
      <c r="I12" s="196">
        <f t="shared" si="2"/>
        <v>5520</v>
      </c>
      <c r="J12" s="4"/>
    </row>
    <row r="13" spans="1:10" ht="24.75" x14ac:dyDescent="0.25">
      <c r="A13" s="479"/>
      <c r="B13" s="195">
        <v>7</v>
      </c>
      <c r="C13" s="204" t="s">
        <v>666</v>
      </c>
      <c r="D13" s="200" t="s">
        <v>625</v>
      </c>
      <c r="E13" s="201">
        <v>2</v>
      </c>
      <c r="F13" s="187">
        <v>2300</v>
      </c>
      <c r="G13" s="187">
        <f t="shared" si="0"/>
        <v>2760</v>
      </c>
      <c r="H13" s="187">
        <f t="shared" si="1"/>
        <v>4600</v>
      </c>
      <c r="I13" s="196">
        <f t="shared" si="2"/>
        <v>5520</v>
      </c>
      <c r="J13" s="4"/>
    </row>
    <row r="14" spans="1:10" ht="24.75" x14ac:dyDescent="0.25">
      <c r="A14" s="479"/>
      <c r="B14" s="195">
        <v>8</v>
      </c>
      <c r="C14" s="204" t="s">
        <v>667</v>
      </c>
      <c r="D14" s="200" t="s">
        <v>626</v>
      </c>
      <c r="E14" s="201">
        <v>2</v>
      </c>
      <c r="F14" s="187">
        <v>2300</v>
      </c>
      <c r="G14" s="187">
        <f t="shared" si="0"/>
        <v>2760</v>
      </c>
      <c r="H14" s="187">
        <f t="shared" si="1"/>
        <v>4600</v>
      </c>
      <c r="I14" s="196">
        <f t="shared" si="2"/>
        <v>5520</v>
      </c>
      <c r="J14" s="4"/>
    </row>
    <row r="15" spans="1:10" x14ac:dyDescent="0.25">
      <c r="A15" s="480"/>
      <c r="B15" s="195">
        <v>9</v>
      </c>
      <c r="C15" s="204" t="s">
        <v>668</v>
      </c>
      <c r="D15" s="200" t="s">
        <v>627</v>
      </c>
      <c r="E15" s="201">
        <v>20</v>
      </c>
      <c r="F15" s="187">
        <v>100</v>
      </c>
      <c r="G15" s="187">
        <f t="shared" si="0"/>
        <v>120</v>
      </c>
      <c r="H15" s="187">
        <f t="shared" si="1"/>
        <v>2000</v>
      </c>
      <c r="I15" s="196">
        <f t="shared" si="2"/>
        <v>2400</v>
      </c>
      <c r="J15" s="4"/>
    </row>
    <row r="16" spans="1:10" ht="15.75" thickBot="1" x14ac:dyDescent="0.3">
      <c r="A16" s="294" t="s">
        <v>20</v>
      </c>
      <c r="B16" s="295"/>
      <c r="C16" s="295"/>
      <c r="D16" s="296"/>
      <c r="E16" s="297"/>
      <c r="F16" s="298"/>
      <c r="G16" s="298"/>
      <c r="H16" s="299">
        <f>SUM(H7:H15)</f>
        <v>36400</v>
      </c>
      <c r="I16" s="300">
        <f>SUM(I7:I15)</f>
        <v>43680</v>
      </c>
      <c r="J16" s="4"/>
    </row>
    <row r="17" spans="3:3" ht="15.75" thickTop="1" x14ac:dyDescent="0.25"/>
    <row r="20" spans="3:3" x14ac:dyDescent="0.25">
      <c r="C20" s="408"/>
    </row>
  </sheetData>
  <mergeCells count="3">
    <mergeCell ref="B2:I2"/>
    <mergeCell ref="B3:I3"/>
    <mergeCell ref="A7:A15"/>
  </mergeCells>
  <phoneticPr fontId="27" type="noConversion"/>
  <pageMargins left="0.75" right="0.75" top="1" bottom="1" header="0.4921259845" footer="0.4921259845"/>
  <pageSetup paperSize="9" orientation="portrait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5"/>
  <sheetViews>
    <sheetView topLeftCell="A50" workbookViewId="0">
      <selection activeCell="H73" sqref="H73"/>
    </sheetView>
  </sheetViews>
  <sheetFormatPr defaultColWidth="8.5703125" defaultRowHeight="15" x14ac:dyDescent="0.25"/>
  <cols>
    <col min="1" max="1" width="18.42578125" customWidth="1"/>
    <col min="2" max="2" width="3.28515625" style="10" customWidth="1"/>
    <col min="3" max="3" width="23.42578125" style="10" customWidth="1"/>
    <col min="4" max="4" width="35.57031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2" spans="1:10" x14ac:dyDescent="0.25">
      <c r="A2" s="22" t="s">
        <v>1180</v>
      </c>
      <c r="B2" s="502" t="s">
        <v>956</v>
      </c>
      <c r="C2" s="503"/>
      <c r="D2" s="503"/>
      <c r="E2" s="503"/>
      <c r="F2" s="503"/>
      <c r="G2" s="503"/>
      <c r="H2" s="503"/>
      <c r="I2" s="503"/>
    </row>
    <row r="3" spans="1:10" x14ac:dyDescent="0.25">
      <c r="A3" s="22" t="s">
        <v>1181</v>
      </c>
      <c r="B3" s="502" t="s">
        <v>957</v>
      </c>
      <c r="C3" s="503"/>
      <c r="D3" s="503"/>
      <c r="E3" s="503"/>
      <c r="F3" s="503"/>
      <c r="G3" s="503"/>
      <c r="H3" s="503"/>
      <c r="I3" s="503"/>
    </row>
    <row r="4" spans="1:10" x14ac:dyDescent="0.25">
      <c r="A4" s="22"/>
      <c r="B4" s="306"/>
      <c r="C4" s="306"/>
      <c r="D4" s="306"/>
      <c r="E4" s="306"/>
      <c r="F4" s="306"/>
      <c r="G4" s="306"/>
      <c r="H4" s="306"/>
      <c r="I4" s="306"/>
    </row>
    <row r="5" spans="1:10" s="21" customFormat="1" ht="15.75" thickBot="1" x14ac:dyDescent="0.3">
      <c r="A5" s="307"/>
      <c r="B5" s="307"/>
      <c r="C5" s="307"/>
      <c r="D5" s="307"/>
      <c r="E5" s="308"/>
      <c r="F5" s="309"/>
      <c r="G5" s="309"/>
      <c r="H5" s="309"/>
      <c r="I5" s="309"/>
    </row>
    <row r="6" spans="1:10" ht="16.5" thickTop="1" thickBot="1" x14ac:dyDescent="0.3">
      <c r="A6" s="310" t="s">
        <v>1172</v>
      </c>
      <c r="B6" s="311" t="s">
        <v>1175</v>
      </c>
      <c r="C6" s="312" t="s">
        <v>1182</v>
      </c>
      <c r="D6" s="313" t="s">
        <v>1173</v>
      </c>
      <c r="E6" s="314" t="s">
        <v>1174</v>
      </c>
      <c r="F6" s="315" t="s">
        <v>1176</v>
      </c>
      <c r="G6" s="315" t="s">
        <v>1177</v>
      </c>
      <c r="H6" s="315" t="s">
        <v>1178</v>
      </c>
      <c r="I6" s="316" t="s">
        <v>1179</v>
      </c>
    </row>
    <row r="7" spans="1:10" ht="15.75" thickTop="1" x14ac:dyDescent="0.25">
      <c r="A7" s="504" t="s">
        <v>957</v>
      </c>
      <c r="B7" s="317">
        <v>1</v>
      </c>
      <c r="C7" s="31" t="s">
        <v>138</v>
      </c>
      <c r="D7" s="318" t="s">
        <v>958</v>
      </c>
      <c r="E7" s="319">
        <v>40</v>
      </c>
      <c r="F7" s="320">
        <v>375</v>
      </c>
      <c r="G7" s="320">
        <f>(0.2*F7)+F7</f>
        <v>450</v>
      </c>
      <c r="H7" s="320">
        <f t="shared" ref="H7:H25" si="0">E7*F7</f>
        <v>15000</v>
      </c>
      <c r="I7" s="321">
        <f>E7*G7</f>
        <v>18000</v>
      </c>
      <c r="J7" s="4"/>
    </row>
    <row r="8" spans="1:10" x14ac:dyDescent="0.25">
      <c r="A8" s="505"/>
      <c r="B8" s="322">
        <v>2</v>
      </c>
      <c r="C8" s="323" t="s">
        <v>959</v>
      </c>
      <c r="D8" s="324" t="s">
        <v>960</v>
      </c>
      <c r="E8" s="325">
        <v>20</v>
      </c>
      <c r="F8" s="326">
        <v>12</v>
      </c>
      <c r="G8" s="327">
        <f t="shared" ref="G8:G25" si="1">(F8*0.2)+F8</f>
        <v>14.4</v>
      </c>
      <c r="H8" s="327">
        <f t="shared" si="0"/>
        <v>240</v>
      </c>
      <c r="I8" s="328">
        <f t="shared" ref="I8:I25" si="2">G8*E8</f>
        <v>288</v>
      </c>
      <c r="J8" s="4"/>
    </row>
    <row r="9" spans="1:10" ht="24.75" x14ac:dyDescent="0.25">
      <c r="A9" s="505"/>
      <c r="B9" s="322">
        <v>3</v>
      </c>
      <c r="C9" s="329" t="s">
        <v>147</v>
      </c>
      <c r="D9" s="330" t="s">
        <v>148</v>
      </c>
      <c r="E9" s="331">
        <v>10</v>
      </c>
      <c r="F9" s="327">
        <v>71</v>
      </c>
      <c r="G9" s="327">
        <f t="shared" si="1"/>
        <v>85.2</v>
      </c>
      <c r="H9" s="327">
        <f t="shared" si="0"/>
        <v>710</v>
      </c>
      <c r="I9" s="328">
        <f t="shared" si="2"/>
        <v>852</v>
      </c>
      <c r="J9" s="4"/>
    </row>
    <row r="10" spans="1:10" x14ac:dyDescent="0.25">
      <c r="A10" s="505"/>
      <c r="B10" s="322">
        <v>4</v>
      </c>
      <c r="C10" s="329" t="s">
        <v>151</v>
      </c>
      <c r="D10" s="324" t="s">
        <v>153</v>
      </c>
      <c r="E10" s="331">
        <v>2</v>
      </c>
      <c r="F10" s="327">
        <v>500</v>
      </c>
      <c r="G10" s="327">
        <f t="shared" si="1"/>
        <v>600</v>
      </c>
      <c r="H10" s="327">
        <f t="shared" si="0"/>
        <v>1000</v>
      </c>
      <c r="I10" s="328">
        <f t="shared" si="2"/>
        <v>1200</v>
      </c>
      <c r="J10" s="4"/>
    </row>
    <row r="11" spans="1:10" x14ac:dyDescent="0.25">
      <c r="A11" s="505"/>
      <c r="B11" s="322">
        <v>5</v>
      </c>
      <c r="C11" s="332" t="s">
        <v>577</v>
      </c>
      <c r="D11" s="330" t="s">
        <v>578</v>
      </c>
      <c r="E11" s="331">
        <v>1500</v>
      </c>
      <c r="F11" s="327">
        <v>0.5</v>
      </c>
      <c r="G11" s="327">
        <f t="shared" si="1"/>
        <v>0.6</v>
      </c>
      <c r="H11" s="327">
        <f t="shared" si="0"/>
        <v>750</v>
      </c>
      <c r="I11" s="328">
        <f t="shared" si="2"/>
        <v>900</v>
      </c>
      <c r="J11" s="4"/>
    </row>
    <row r="12" spans="1:10" ht="24.75" x14ac:dyDescent="0.25">
      <c r="A12" s="505"/>
      <c r="B12" s="322">
        <v>6</v>
      </c>
      <c r="C12" s="329" t="s">
        <v>155</v>
      </c>
      <c r="D12" s="330" t="s">
        <v>156</v>
      </c>
      <c r="E12" s="331">
        <v>10</v>
      </c>
      <c r="F12" s="327">
        <v>99</v>
      </c>
      <c r="G12" s="327">
        <f t="shared" si="1"/>
        <v>118.8</v>
      </c>
      <c r="H12" s="327">
        <f t="shared" si="0"/>
        <v>990</v>
      </c>
      <c r="I12" s="328">
        <f t="shared" si="2"/>
        <v>1188</v>
      </c>
      <c r="J12" s="4"/>
    </row>
    <row r="13" spans="1:10" x14ac:dyDescent="0.25">
      <c r="A13" s="505"/>
      <c r="B13" s="322">
        <v>7</v>
      </c>
      <c r="C13" s="329" t="s">
        <v>159</v>
      </c>
      <c r="D13" s="324" t="s">
        <v>160</v>
      </c>
      <c r="E13" s="331">
        <v>3</v>
      </c>
      <c r="F13" s="327">
        <v>122</v>
      </c>
      <c r="G13" s="327">
        <f t="shared" si="1"/>
        <v>146.4</v>
      </c>
      <c r="H13" s="327">
        <f t="shared" si="0"/>
        <v>366</v>
      </c>
      <c r="I13" s="328">
        <f t="shared" si="2"/>
        <v>439.20000000000005</v>
      </c>
      <c r="J13" s="4"/>
    </row>
    <row r="14" spans="1:10" x14ac:dyDescent="0.25">
      <c r="A14" s="505"/>
      <c r="B14" s="322">
        <v>8</v>
      </c>
      <c r="C14" s="329" t="s">
        <v>961</v>
      </c>
      <c r="D14" s="324" t="s">
        <v>962</v>
      </c>
      <c r="E14" s="331">
        <v>300</v>
      </c>
      <c r="F14" s="327">
        <v>1.2</v>
      </c>
      <c r="G14" s="327">
        <f t="shared" si="1"/>
        <v>1.44</v>
      </c>
      <c r="H14" s="327">
        <f t="shared" si="0"/>
        <v>360</v>
      </c>
      <c r="I14" s="328">
        <f t="shared" si="2"/>
        <v>432</v>
      </c>
      <c r="J14" s="4"/>
    </row>
    <row r="15" spans="1:10" ht="24.75" x14ac:dyDescent="0.25">
      <c r="A15" s="505"/>
      <c r="B15" s="322">
        <v>9</v>
      </c>
      <c r="C15" s="329" t="s">
        <v>163</v>
      </c>
      <c r="D15" s="330" t="s">
        <v>963</v>
      </c>
      <c r="E15" s="331">
        <v>150</v>
      </c>
      <c r="F15" s="327">
        <v>42</v>
      </c>
      <c r="G15" s="327">
        <f t="shared" si="1"/>
        <v>50.4</v>
      </c>
      <c r="H15" s="327">
        <f t="shared" si="0"/>
        <v>6300</v>
      </c>
      <c r="I15" s="328">
        <f t="shared" si="2"/>
        <v>7560</v>
      </c>
      <c r="J15" s="4"/>
    </row>
    <row r="16" spans="1:10" ht="24.75" x14ac:dyDescent="0.25">
      <c r="A16" s="505"/>
      <c r="B16" s="322">
        <v>10</v>
      </c>
      <c r="C16" s="329" t="s">
        <v>163</v>
      </c>
      <c r="D16" s="330" t="s">
        <v>165</v>
      </c>
      <c r="E16" s="331">
        <v>30</v>
      </c>
      <c r="F16" s="327">
        <v>42</v>
      </c>
      <c r="G16" s="327">
        <f t="shared" si="1"/>
        <v>50.4</v>
      </c>
      <c r="H16" s="327">
        <f t="shared" si="0"/>
        <v>1260</v>
      </c>
      <c r="I16" s="328">
        <f t="shared" si="2"/>
        <v>1512</v>
      </c>
      <c r="J16" s="4"/>
    </row>
    <row r="17" spans="1:10" x14ac:dyDescent="0.25">
      <c r="A17" s="505"/>
      <c r="B17" s="322">
        <v>11</v>
      </c>
      <c r="C17" s="323" t="s">
        <v>964</v>
      </c>
      <c r="D17" s="323" t="s">
        <v>965</v>
      </c>
      <c r="E17" s="331">
        <v>4</v>
      </c>
      <c r="F17" s="333">
        <v>130</v>
      </c>
      <c r="G17" s="327">
        <f t="shared" si="1"/>
        <v>156</v>
      </c>
      <c r="H17" s="327">
        <f t="shared" si="0"/>
        <v>520</v>
      </c>
      <c r="I17" s="328">
        <f t="shared" si="2"/>
        <v>624</v>
      </c>
      <c r="J17" s="4"/>
    </row>
    <row r="18" spans="1:10" x14ac:dyDescent="0.25">
      <c r="A18" s="505"/>
      <c r="B18" s="322">
        <v>12</v>
      </c>
      <c r="C18" s="329" t="s">
        <v>185</v>
      </c>
      <c r="D18" s="324" t="s">
        <v>196</v>
      </c>
      <c r="E18" s="331">
        <v>20</v>
      </c>
      <c r="F18" s="327">
        <v>19.5</v>
      </c>
      <c r="G18" s="327">
        <f t="shared" si="1"/>
        <v>23.4</v>
      </c>
      <c r="H18" s="327">
        <f t="shared" si="0"/>
        <v>390</v>
      </c>
      <c r="I18" s="328">
        <f t="shared" si="2"/>
        <v>468</v>
      </c>
      <c r="J18" s="4"/>
    </row>
    <row r="19" spans="1:10" x14ac:dyDescent="0.25">
      <c r="A19" s="505"/>
      <c r="B19" s="322">
        <v>13</v>
      </c>
      <c r="C19" s="329" t="s">
        <v>205</v>
      </c>
      <c r="D19" s="324" t="s">
        <v>206</v>
      </c>
      <c r="E19" s="331">
        <v>6</v>
      </c>
      <c r="F19" s="327">
        <v>100</v>
      </c>
      <c r="G19" s="327">
        <f t="shared" si="1"/>
        <v>120</v>
      </c>
      <c r="H19" s="327">
        <f t="shared" si="0"/>
        <v>600</v>
      </c>
      <c r="I19" s="328">
        <f t="shared" si="2"/>
        <v>720</v>
      </c>
      <c r="J19" s="4"/>
    </row>
    <row r="20" spans="1:10" x14ac:dyDescent="0.25">
      <c r="A20" s="505"/>
      <c r="B20" s="322">
        <v>14</v>
      </c>
      <c r="C20" s="323" t="s">
        <v>966</v>
      </c>
      <c r="D20" s="324" t="s">
        <v>316</v>
      </c>
      <c r="E20" s="331">
        <v>12</v>
      </c>
      <c r="F20" s="327">
        <v>7</v>
      </c>
      <c r="G20" s="327">
        <f t="shared" si="1"/>
        <v>8.4</v>
      </c>
      <c r="H20" s="327">
        <f t="shared" si="0"/>
        <v>84</v>
      </c>
      <c r="I20" s="328">
        <f t="shared" si="2"/>
        <v>100.80000000000001</v>
      </c>
      <c r="J20" s="4"/>
    </row>
    <row r="21" spans="1:10" x14ac:dyDescent="0.25">
      <c r="A21" s="505"/>
      <c r="B21" s="322">
        <v>15</v>
      </c>
      <c r="C21" s="323" t="s">
        <v>127</v>
      </c>
      <c r="D21" s="324" t="s">
        <v>967</v>
      </c>
      <c r="E21" s="331">
        <v>4</v>
      </c>
      <c r="F21" s="327">
        <v>24</v>
      </c>
      <c r="G21" s="327">
        <f t="shared" si="1"/>
        <v>28.8</v>
      </c>
      <c r="H21" s="327">
        <f t="shared" si="0"/>
        <v>96</v>
      </c>
      <c r="I21" s="328">
        <f t="shared" si="2"/>
        <v>115.2</v>
      </c>
      <c r="J21" s="4"/>
    </row>
    <row r="22" spans="1:10" x14ac:dyDescent="0.25">
      <c r="A22" s="505"/>
      <c r="B22" s="322">
        <v>16</v>
      </c>
      <c r="C22" s="329" t="s">
        <v>968</v>
      </c>
      <c r="D22" s="323" t="s">
        <v>969</v>
      </c>
      <c r="E22" s="331">
        <v>1</v>
      </c>
      <c r="F22" s="327">
        <v>1575</v>
      </c>
      <c r="G22" s="327">
        <f t="shared" si="1"/>
        <v>1890</v>
      </c>
      <c r="H22" s="327">
        <f t="shared" si="0"/>
        <v>1575</v>
      </c>
      <c r="I22" s="328">
        <f t="shared" si="2"/>
        <v>1890</v>
      </c>
      <c r="J22" s="4"/>
    </row>
    <row r="23" spans="1:10" ht="24.75" x14ac:dyDescent="0.25">
      <c r="A23" s="505"/>
      <c r="B23" s="322">
        <v>17</v>
      </c>
      <c r="C23" s="334" t="s">
        <v>970</v>
      </c>
      <c r="D23" s="330" t="s">
        <v>390</v>
      </c>
      <c r="E23" s="331">
        <v>150</v>
      </c>
      <c r="F23" s="335">
        <v>2.33</v>
      </c>
      <c r="G23" s="327">
        <f t="shared" si="1"/>
        <v>2.7960000000000003</v>
      </c>
      <c r="H23" s="327">
        <f t="shared" si="0"/>
        <v>349.5</v>
      </c>
      <c r="I23" s="328">
        <f t="shared" si="2"/>
        <v>419.40000000000003</v>
      </c>
      <c r="J23" s="4"/>
    </row>
    <row r="24" spans="1:10" ht="24.75" x14ac:dyDescent="0.25">
      <c r="A24" s="505"/>
      <c r="B24" s="322">
        <v>18</v>
      </c>
      <c r="C24" s="334" t="s">
        <v>971</v>
      </c>
      <c r="D24" s="330" t="s">
        <v>390</v>
      </c>
      <c r="E24" s="331">
        <v>150</v>
      </c>
      <c r="F24" s="327">
        <v>1.2</v>
      </c>
      <c r="G24" s="327">
        <f t="shared" si="1"/>
        <v>1.44</v>
      </c>
      <c r="H24" s="327">
        <f t="shared" si="0"/>
        <v>180</v>
      </c>
      <c r="I24" s="328">
        <f t="shared" si="2"/>
        <v>216</v>
      </c>
      <c r="J24" s="4"/>
    </row>
    <row r="25" spans="1:10" x14ac:dyDescent="0.25">
      <c r="A25" s="505"/>
      <c r="B25" s="322">
        <v>19</v>
      </c>
      <c r="C25" s="323" t="s">
        <v>972</v>
      </c>
      <c r="D25" s="324" t="s">
        <v>973</v>
      </c>
      <c r="E25" s="331">
        <v>1</v>
      </c>
      <c r="F25" s="327">
        <v>335</v>
      </c>
      <c r="G25" s="327">
        <f t="shared" si="1"/>
        <v>402</v>
      </c>
      <c r="H25" s="327">
        <f t="shared" si="0"/>
        <v>335</v>
      </c>
      <c r="I25" s="328">
        <f t="shared" si="2"/>
        <v>402</v>
      </c>
      <c r="J25" s="4"/>
    </row>
    <row r="26" spans="1:10" x14ac:dyDescent="0.25">
      <c r="A26" s="505"/>
      <c r="B26" s="322">
        <v>20</v>
      </c>
      <c r="C26" s="323" t="s">
        <v>972</v>
      </c>
      <c r="D26" s="324" t="s">
        <v>974</v>
      </c>
      <c r="E26" s="331">
        <v>1</v>
      </c>
      <c r="F26" s="327">
        <v>400</v>
      </c>
      <c r="G26" s="327">
        <f t="shared" ref="G26:G63" si="3">(F26*0.2)+F26</f>
        <v>480</v>
      </c>
      <c r="H26" s="327">
        <f t="shared" ref="H26:H63" si="4">E26*F26</f>
        <v>400</v>
      </c>
      <c r="I26" s="328">
        <f t="shared" ref="I26:I63" si="5">G26*E26</f>
        <v>480</v>
      </c>
      <c r="J26" s="4"/>
    </row>
    <row r="27" spans="1:10" x14ac:dyDescent="0.25">
      <c r="A27" s="505"/>
      <c r="B27" s="322">
        <v>21</v>
      </c>
      <c r="C27" s="323" t="s">
        <v>975</v>
      </c>
      <c r="D27" s="324" t="s">
        <v>976</v>
      </c>
      <c r="E27" s="331">
        <v>10</v>
      </c>
      <c r="F27" s="327">
        <v>25</v>
      </c>
      <c r="G27" s="327">
        <f t="shared" si="3"/>
        <v>30</v>
      </c>
      <c r="H27" s="327">
        <f t="shared" si="4"/>
        <v>250</v>
      </c>
      <c r="I27" s="328">
        <f t="shared" si="5"/>
        <v>300</v>
      </c>
      <c r="J27" s="4"/>
    </row>
    <row r="28" spans="1:10" x14ac:dyDescent="0.25">
      <c r="A28" s="505"/>
      <c r="B28" s="322">
        <v>22</v>
      </c>
      <c r="C28" s="323" t="s">
        <v>447</v>
      </c>
      <c r="D28" s="336" t="s">
        <v>977</v>
      </c>
      <c r="E28" s="331">
        <v>5</v>
      </c>
      <c r="F28" s="327">
        <v>92</v>
      </c>
      <c r="G28" s="327">
        <f t="shared" si="3"/>
        <v>110.4</v>
      </c>
      <c r="H28" s="327">
        <f t="shared" si="4"/>
        <v>460</v>
      </c>
      <c r="I28" s="328">
        <f t="shared" si="5"/>
        <v>552</v>
      </c>
      <c r="J28" s="4"/>
    </row>
    <row r="29" spans="1:10" x14ac:dyDescent="0.25">
      <c r="A29" s="505"/>
      <c r="B29" s="322">
        <v>23</v>
      </c>
      <c r="C29" s="323" t="s">
        <v>978</v>
      </c>
      <c r="D29" s="324" t="s">
        <v>979</v>
      </c>
      <c r="E29" s="331">
        <v>10</v>
      </c>
      <c r="F29" s="327">
        <v>18</v>
      </c>
      <c r="G29" s="327">
        <f t="shared" si="3"/>
        <v>21.6</v>
      </c>
      <c r="H29" s="327">
        <f t="shared" si="4"/>
        <v>180</v>
      </c>
      <c r="I29" s="328">
        <f t="shared" si="5"/>
        <v>216</v>
      </c>
      <c r="J29" s="4"/>
    </row>
    <row r="30" spans="1:10" x14ac:dyDescent="0.25">
      <c r="A30" s="505"/>
      <c r="B30" s="322">
        <v>24</v>
      </c>
      <c r="C30" s="329" t="s">
        <v>203</v>
      </c>
      <c r="D30" s="330" t="s">
        <v>980</v>
      </c>
      <c r="E30" s="331">
        <v>10</v>
      </c>
      <c r="F30" s="327">
        <v>70</v>
      </c>
      <c r="G30" s="327">
        <f t="shared" si="3"/>
        <v>84</v>
      </c>
      <c r="H30" s="327">
        <f t="shared" si="4"/>
        <v>700</v>
      </c>
      <c r="I30" s="328">
        <f t="shared" si="5"/>
        <v>840</v>
      </c>
      <c r="J30" s="4"/>
    </row>
    <row r="31" spans="1:10" x14ac:dyDescent="0.25">
      <c r="A31" s="505"/>
      <c r="B31" s="322">
        <v>25</v>
      </c>
      <c r="C31" s="323" t="s">
        <v>119</v>
      </c>
      <c r="D31" s="337" t="s">
        <v>120</v>
      </c>
      <c r="E31" s="331">
        <v>20</v>
      </c>
      <c r="F31" s="327">
        <v>7.5</v>
      </c>
      <c r="G31" s="327">
        <f t="shared" si="3"/>
        <v>9</v>
      </c>
      <c r="H31" s="327">
        <f t="shared" si="4"/>
        <v>150</v>
      </c>
      <c r="I31" s="328">
        <f t="shared" si="5"/>
        <v>180</v>
      </c>
      <c r="J31" s="4"/>
    </row>
    <row r="32" spans="1:10" x14ac:dyDescent="0.25">
      <c r="A32" s="505"/>
      <c r="B32" s="322">
        <v>26</v>
      </c>
      <c r="C32" s="332" t="s">
        <v>530</v>
      </c>
      <c r="D32" s="324" t="s">
        <v>531</v>
      </c>
      <c r="E32" s="331">
        <v>100</v>
      </c>
      <c r="F32" s="327">
        <v>0.83</v>
      </c>
      <c r="G32" s="327">
        <f t="shared" si="3"/>
        <v>0.996</v>
      </c>
      <c r="H32" s="327">
        <f t="shared" si="4"/>
        <v>83</v>
      </c>
      <c r="I32" s="328">
        <f t="shared" si="5"/>
        <v>99.6</v>
      </c>
      <c r="J32" s="4"/>
    </row>
    <row r="33" spans="1:10" x14ac:dyDescent="0.25">
      <c r="A33" s="505"/>
      <c r="B33" s="322">
        <v>27</v>
      </c>
      <c r="C33" s="332" t="s">
        <v>575</v>
      </c>
      <c r="D33" s="330" t="s">
        <v>576</v>
      </c>
      <c r="E33" s="331">
        <v>60</v>
      </c>
      <c r="F33" s="327">
        <v>4.4000000000000004</v>
      </c>
      <c r="G33" s="327">
        <f t="shared" si="3"/>
        <v>5.28</v>
      </c>
      <c r="H33" s="327">
        <f t="shared" si="4"/>
        <v>264</v>
      </c>
      <c r="I33" s="328">
        <f t="shared" si="5"/>
        <v>316.8</v>
      </c>
      <c r="J33" s="4"/>
    </row>
    <row r="34" spans="1:10" x14ac:dyDescent="0.25">
      <c r="A34" s="505"/>
      <c r="B34" s="322">
        <v>28</v>
      </c>
      <c r="C34" s="332" t="s">
        <v>571</v>
      </c>
      <c r="D34" s="324" t="s">
        <v>557</v>
      </c>
      <c r="E34" s="331">
        <v>20</v>
      </c>
      <c r="F34" s="327">
        <v>19</v>
      </c>
      <c r="G34" s="327">
        <f t="shared" si="3"/>
        <v>22.8</v>
      </c>
      <c r="H34" s="327">
        <f t="shared" si="4"/>
        <v>380</v>
      </c>
      <c r="I34" s="328">
        <f t="shared" si="5"/>
        <v>456</v>
      </c>
      <c r="J34" s="4"/>
    </row>
    <row r="35" spans="1:10" x14ac:dyDescent="0.25">
      <c r="A35" s="505"/>
      <c r="B35" s="322">
        <v>29</v>
      </c>
      <c r="C35" s="323" t="s">
        <v>981</v>
      </c>
      <c r="D35" s="324" t="s">
        <v>982</v>
      </c>
      <c r="E35" s="331">
        <v>40</v>
      </c>
      <c r="F35" s="327">
        <v>12</v>
      </c>
      <c r="G35" s="327">
        <f t="shared" si="3"/>
        <v>14.4</v>
      </c>
      <c r="H35" s="327">
        <f t="shared" si="4"/>
        <v>480</v>
      </c>
      <c r="I35" s="328">
        <f t="shared" si="5"/>
        <v>576</v>
      </c>
      <c r="J35" s="4"/>
    </row>
    <row r="36" spans="1:10" x14ac:dyDescent="0.25">
      <c r="A36" s="505"/>
      <c r="B36" s="322">
        <v>30</v>
      </c>
      <c r="C36" s="323" t="s">
        <v>981</v>
      </c>
      <c r="D36" s="324" t="s">
        <v>983</v>
      </c>
      <c r="E36" s="331">
        <v>40</v>
      </c>
      <c r="F36" s="327">
        <v>12</v>
      </c>
      <c r="G36" s="327">
        <f t="shared" si="3"/>
        <v>14.4</v>
      </c>
      <c r="H36" s="327">
        <f t="shared" si="4"/>
        <v>480</v>
      </c>
      <c r="I36" s="328">
        <f t="shared" si="5"/>
        <v>576</v>
      </c>
      <c r="J36" s="4"/>
    </row>
    <row r="37" spans="1:10" x14ac:dyDescent="0.25">
      <c r="A37" s="505"/>
      <c r="B37" s="322">
        <v>31</v>
      </c>
      <c r="C37" s="323" t="s">
        <v>981</v>
      </c>
      <c r="D37" s="324" t="s">
        <v>984</v>
      </c>
      <c r="E37" s="331">
        <v>40</v>
      </c>
      <c r="F37" s="327">
        <v>12</v>
      </c>
      <c r="G37" s="327">
        <f t="shared" si="3"/>
        <v>14.4</v>
      </c>
      <c r="H37" s="327">
        <f t="shared" si="4"/>
        <v>480</v>
      </c>
      <c r="I37" s="328">
        <f t="shared" si="5"/>
        <v>576</v>
      </c>
      <c r="J37" s="4"/>
    </row>
    <row r="38" spans="1:10" x14ac:dyDescent="0.25">
      <c r="A38" s="505"/>
      <c r="B38" s="322">
        <v>32</v>
      </c>
      <c r="C38" s="338" t="s">
        <v>275</v>
      </c>
      <c r="D38" s="339" t="s">
        <v>276</v>
      </c>
      <c r="E38" s="340">
        <v>4</v>
      </c>
      <c r="F38" s="341">
        <v>15</v>
      </c>
      <c r="G38" s="327">
        <f t="shared" si="3"/>
        <v>18</v>
      </c>
      <c r="H38" s="327">
        <f t="shared" si="4"/>
        <v>60</v>
      </c>
      <c r="I38" s="328">
        <f t="shared" si="5"/>
        <v>72</v>
      </c>
      <c r="J38" s="4"/>
    </row>
    <row r="39" spans="1:10" x14ac:dyDescent="0.25">
      <c r="A39" s="505"/>
      <c r="B39" s="322">
        <v>33</v>
      </c>
      <c r="C39" s="329" t="s">
        <v>247</v>
      </c>
      <c r="D39" s="323"/>
      <c r="E39" s="331">
        <v>10</v>
      </c>
      <c r="F39" s="327">
        <v>5</v>
      </c>
      <c r="G39" s="327">
        <f t="shared" si="3"/>
        <v>6</v>
      </c>
      <c r="H39" s="327">
        <f t="shared" si="4"/>
        <v>50</v>
      </c>
      <c r="I39" s="328">
        <f t="shared" si="5"/>
        <v>60</v>
      </c>
      <c r="J39" s="4"/>
    </row>
    <row r="40" spans="1:10" x14ac:dyDescent="0.25">
      <c r="A40" s="505"/>
      <c r="B40" s="322">
        <v>34</v>
      </c>
      <c r="C40" s="329" t="s">
        <v>985</v>
      </c>
      <c r="D40" s="323" t="s">
        <v>986</v>
      </c>
      <c r="E40" s="331">
        <v>1</v>
      </c>
      <c r="F40" s="327">
        <v>2400</v>
      </c>
      <c r="G40" s="327">
        <f t="shared" si="3"/>
        <v>2880</v>
      </c>
      <c r="H40" s="327">
        <f t="shared" si="4"/>
        <v>2400</v>
      </c>
      <c r="I40" s="328">
        <f t="shared" si="5"/>
        <v>2880</v>
      </c>
      <c r="J40" s="4"/>
    </row>
    <row r="41" spans="1:10" x14ac:dyDescent="0.25">
      <c r="A41" s="505"/>
      <c r="B41" s="322">
        <v>35</v>
      </c>
      <c r="C41" s="329" t="s">
        <v>161</v>
      </c>
      <c r="D41" s="324" t="s">
        <v>162</v>
      </c>
      <c r="E41" s="331">
        <v>5</v>
      </c>
      <c r="F41" s="327">
        <v>39</v>
      </c>
      <c r="G41" s="327">
        <f t="shared" si="3"/>
        <v>46.8</v>
      </c>
      <c r="H41" s="327">
        <f t="shared" si="4"/>
        <v>195</v>
      </c>
      <c r="I41" s="328">
        <f t="shared" si="5"/>
        <v>234</v>
      </c>
      <c r="J41" s="4"/>
    </row>
    <row r="42" spans="1:10" ht="24.75" x14ac:dyDescent="0.25">
      <c r="A42" s="505"/>
      <c r="B42" s="322">
        <v>36</v>
      </c>
      <c r="C42" s="329" t="s">
        <v>515</v>
      </c>
      <c r="D42" s="330" t="s">
        <v>987</v>
      </c>
      <c r="E42" s="331">
        <v>2000</v>
      </c>
      <c r="F42" s="335">
        <v>0.75</v>
      </c>
      <c r="G42" s="327">
        <f t="shared" si="3"/>
        <v>0.9</v>
      </c>
      <c r="H42" s="327">
        <f t="shared" si="4"/>
        <v>1500</v>
      </c>
      <c r="I42" s="328">
        <f t="shared" si="5"/>
        <v>1800</v>
      </c>
      <c r="J42" s="4"/>
    </row>
    <row r="43" spans="1:10" x14ac:dyDescent="0.25">
      <c r="A43" s="505"/>
      <c r="B43" s="322">
        <v>37</v>
      </c>
      <c r="C43" s="329" t="s">
        <v>988</v>
      </c>
      <c r="D43" s="323" t="s">
        <v>989</v>
      </c>
      <c r="E43" s="331">
        <v>40</v>
      </c>
      <c r="F43" s="327">
        <v>12</v>
      </c>
      <c r="G43" s="327">
        <f t="shared" si="3"/>
        <v>14.4</v>
      </c>
      <c r="H43" s="327">
        <f t="shared" si="4"/>
        <v>480</v>
      </c>
      <c r="I43" s="328">
        <f t="shared" si="5"/>
        <v>576</v>
      </c>
      <c r="J43" s="4"/>
    </row>
    <row r="44" spans="1:10" ht="36.75" x14ac:dyDescent="0.25">
      <c r="A44" s="505"/>
      <c r="B44" s="402">
        <v>38</v>
      </c>
      <c r="C44" s="403" t="s">
        <v>990</v>
      </c>
      <c r="D44" s="404" t="s">
        <v>991</v>
      </c>
      <c r="E44" s="405">
        <v>4</v>
      </c>
      <c r="F44" s="406">
        <v>1102</v>
      </c>
      <c r="G44" s="406">
        <f t="shared" si="3"/>
        <v>1322.4</v>
      </c>
      <c r="H44" s="406">
        <f t="shared" si="4"/>
        <v>4408</v>
      </c>
      <c r="I44" s="407">
        <f t="shared" si="5"/>
        <v>5289.6</v>
      </c>
      <c r="J44" s="4"/>
    </row>
    <row r="45" spans="1:10" ht="36.75" x14ac:dyDescent="0.25">
      <c r="A45" s="505"/>
      <c r="B45" s="402">
        <v>39</v>
      </c>
      <c r="C45" s="403" t="s">
        <v>992</v>
      </c>
      <c r="D45" s="404" t="s">
        <v>993</v>
      </c>
      <c r="E45" s="405">
        <v>2</v>
      </c>
      <c r="F45" s="406">
        <v>2158</v>
      </c>
      <c r="G45" s="406">
        <f t="shared" si="3"/>
        <v>2589.6</v>
      </c>
      <c r="H45" s="406">
        <f t="shared" si="4"/>
        <v>4316</v>
      </c>
      <c r="I45" s="407">
        <f t="shared" si="5"/>
        <v>5179.2</v>
      </c>
      <c r="J45" s="4"/>
    </row>
    <row r="46" spans="1:10" ht="36.75" x14ac:dyDescent="0.25">
      <c r="A46" s="505"/>
      <c r="B46" s="402">
        <v>40</v>
      </c>
      <c r="C46" s="403" t="s">
        <v>994</v>
      </c>
      <c r="D46" s="404" t="s">
        <v>995</v>
      </c>
      <c r="E46" s="405">
        <v>2</v>
      </c>
      <c r="F46" s="406">
        <v>2158</v>
      </c>
      <c r="G46" s="406">
        <f t="shared" si="3"/>
        <v>2589.6</v>
      </c>
      <c r="H46" s="406">
        <f t="shared" si="4"/>
        <v>4316</v>
      </c>
      <c r="I46" s="407">
        <f t="shared" si="5"/>
        <v>5179.2</v>
      </c>
      <c r="J46" s="4"/>
    </row>
    <row r="47" spans="1:10" ht="36.75" x14ac:dyDescent="0.25">
      <c r="A47" s="505"/>
      <c r="B47" s="402">
        <v>41</v>
      </c>
      <c r="C47" s="403" t="s">
        <v>996</v>
      </c>
      <c r="D47" s="404" t="s">
        <v>997</v>
      </c>
      <c r="E47" s="405">
        <v>2</v>
      </c>
      <c r="F47" s="406">
        <v>2158</v>
      </c>
      <c r="G47" s="406">
        <f t="shared" si="3"/>
        <v>2589.6</v>
      </c>
      <c r="H47" s="406">
        <f t="shared" si="4"/>
        <v>4316</v>
      </c>
      <c r="I47" s="407">
        <f t="shared" si="5"/>
        <v>5179.2</v>
      </c>
      <c r="J47" s="4"/>
    </row>
    <row r="48" spans="1:10" ht="24.75" x14ac:dyDescent="0.25">
      <c r="A48" s="505"/>
      <c r="B48" s="402">
        <v>42</v>
      </c>
      <c r="C48" s="403" t="s">
        <v>998</v>
      </c>
      <c r="D48" s="404" t="s">
        <v>999</v>
      </c>
      <c r="E48" s="405">
        <v>1</v>
      </c>
      <c r="F48" s="406">
        <v>4993</v>
      </c>
      <c r="G48" s="406">
        <f t="shared" si="3"/>
        <v>5991.6</v>
      </c>
      <c r="H48" s="406">
        <f t="shared" si="4"/>
        <v>4993</v>
      </c>
      <c r="I48" s="407">
        <f t="shared" si="5"/>
        <v>5991.6</v>
      </c>
      <c r="J48" s="4"/>
    </row>
    <row r="49" spans="1:10" ht="24.75" x14ac:dyDescent="0.25">
      <c r="A49" s="505"/>
      <c r="B49" s="402">
        <v>43</v>
      </c>
      <c r="C49" s="403" t="s">
        <v>1000</v>
      </c>
      <c r="D49" s="404" t="s">
        <v>1001</v>
      </c>
      <c r="E49" s="405">
        <v>1</v>
      </c>
      <c r="F49" s="406">
        <v>7083</v>
      </c>
      <c r="G49" s="406">
        <f t="shared" si="3"/>
        <v>8499.6</v>
      </c>
      <c r="H49" s="406">
        <f t="shared" si="4"/>
        <v>7083</v>
      </c>
      <c r="I49" s="407">
        <f t="shared" si="5"/>
        <v>8499.6</v>
      </c>
      <c r="J49" s="4"/>
    </row>
    <row r="50" spans="1:10" ht="24.75" x14ac:dyDescent="0.25">
      <c r="A50" s="505"/>
      <c r="B50" s="402">
        <v>44</v>
      </c>
      <c r="C50" s="403" t="s">
        <v>1002</v>
      </c>
      <c r="D50" s="404" t="s">
        <v>1003</v>
      </c>
      <c r="E50" s="405">
        <v>1</v>
      </c>
      <c r="F50" s="406">
        <v>7083</v>
      </c>
      <c r="G50" s="406">
        <f t="shared" si="3"/>
        <v>8499.6</v>
      </c>
      <c r="H50" s="406">
        <f t="shared" si="4"/>
        <v>7083</v>
      </c>
      <c r="I50" s="407">
        <f t="shared" si="5"/>
        <v>8499.6</v>
      </c>
      <c r="J50" s="4"/>
    </row>
    <row r="51" spans="1:10" ht="24.75" x14ac:dyDescent="0.25">
      <c r="A51" s="505"/>
      <c r="B51" s="402">
        <v>45</v>
      </c>
      <c r="C51" s="403" t="s">
        <v>1004</v>
      </c>
      <c r="D51" s="404" t="s">
        <v>1005</v>
      </c>
      <c r="E51" s="405">
        <v>1</v>
      </c>
      <c r="F51" s="406">
        <v>7083</v>
      </c>
      <c r="G51" s="406">
        <f t="shared" si="3"/>
        <v>8499.6</v>
      </c>
      <c r="H51" s="406">
        <f t="shared" si="4"/>
        <v>7083</v>
      </c>
      <c r="I51" s="407">
        <f t="shared" si="5"/>
        <v>8499.6</v>
      </c>
      <c r="J51" s="4"/>
    </row>
    <row r="52" spans="1:10" ht="36.75" x14ac:dyDescent="0.25">
      <c r="A52" s="505"/>
      <c r="B52" s="402">
        <v>46</v>
      </c>
      <c r="C52" s="403" t="s">
        <v>1006</v>
      </c>
      <c r="D52" s="404" t="s">
        <v>1007</v>
      </c>
      <c r="E52" s="405">
        <v>3</v>
      </c>
      <c r="F52" s="406">
        <v>1160</v>
      </c>
      <c r="G52" s="406">
        <f t="shared" si="3"/>
        <v>1392</v>
      </c>
      <c r="H52" s="406">
        <f t="shared" si="4"/>
        <v>3480</v>
      </c>
      <c r="I52" s="407">
        <f t="shared" si="5"/>
        <v>4176</v>
      </c>
      <c r="J52" s="4"/>
    </row>
    <row r="53" spans="1:10" ht="36.75" x14ac:dyDescent="0.25">
      <c r="A53" s="505"/>
      <c r="B53" s="402">
        <v>47</v>
      </c>
      <c r="C53" s="403" t="s">
        <v>990</v>
      </c>
      <c r="D53" s="404" t="s">
        <v>1008</v>
      </c>
      <c r="E53" s="405">
        <v>1</v>
      </c>
      <c r="F53" s="406">
        <v>1300</v>
      </c>
      <c r="G53" s="406">
        <f t="shared" si="3"/>
        <v>1560</v>
      </c>
      <c r="H53" s="406">
        <f t="shared" si="4"/>
        <v>1300</v>
      </c>
      <c r="I53" s="407">
        <f t="shared" si="5"/>
        <v>1560</v>
      </c>
      <c r="J53" s="4"/>
    </row>
    <row r="54" spans="1:10" ht="24.75" x14ac:dyDescent="0.25">
      <c r="A54" s="505"/>
      <c r="B54" s="402">
        <v>48</v>
      </c>
      <c r="C54" s="403" t="s">
        <v>990</v>
      </c>
      <c r="D54" s="404" t="s">
        <v>1009</v>
      </c>
      <c r="E54" s="405">
        <v>1</v>
      </c>
      <c r="F54" s="406">
        <v>2850</v>
      </c>
      <c r="G54" s="406">
        <f t="shared" si="3"/>
        <v>3420</v>
      </c>
      <c r="H54" s="406">
        <f t="shared" si="4"/>
        <v>2850</v>
      </c>
      <c r="I54" s="407">
        <f t="shared" si="5"/>
        <v>3420</v>
      </c>
      <c r="J54" s="4"/>
    </row>
    <row r="55" spans="1:10" ht="24.75" x14ac:dyDescent="0.25">
      <c r="A55" s="505"/>
      <c r="B55" s="402">
        <v>49</v>
      </c>
      <c r="C55" s="403" t="s">
        <v>1010</v>
      </c>
      <c r="D55" s="404" t="s">
        <v>1011</v>
      </c>
      <c r="E55" s="405">
        <v>1</v>
      </c>
      <c r="F55" s="406">
        <v>5017</v>
      </c>
      <c r="G55" s="406">
        <f t="shared" si="3"/>
        <v>6020.4</v>
      </c>
      <c r="H55" s="406">
        <f t="shared" si="4"/>
        <v>5017</v>
      </c>
      <c r="I55" s="407">
        <f t="shared" si="5"/>
        <v>6020.4</v>
      </c>
      <c r="J55" s="4"/>
    </row>
    <row r="56" spans="1:10" ht="24.75" x14ac:dyDescent="0.25">
      <c r="A56" s="505"/>
      <c r="B56" s="402">
        <v>50</v>
      </c>
      <c r="C56" s="403" t="s">
        <v>990</v>
      </c>
      <c r="D56" s="404" t="s">
        <v>1012</v>
      </c>
      <c r="E56" s="405">
        <v>1</v>
      </c>
      <c r="F56" s="406">
        <v>908</v>
      </c>
      <c r="G56" s="406">
        <f t="shared" si="3"/>
        <v>1089.5999999999999</v>
      </c>
      <c r="H56" s="406">
        <f t="shared" si="4"/>
        <v>908</v>
      </c>
      <c r="I56" s="407">
        <f t="shared" si="5"/>
        <v>1089.5999999999999</v>
      </c>
      <c r="J56" s="4"/>
    </row>
    <row r="57" spans="1:10" ht="24.75" x14ac:dyDescent="0.25">
      <c r="A57" s="505"/>
      <c r="B57" s="402">
        <v>51</v>
      </c>
      <c r="C57" s="403" t="s">
        <v>990</v>
      </c>
      <c r="D57" s="404" t="s">
        <v>1013</v>
      </c>
      <c r="E57" s="405">
        <v>1</v>
      </c>
      <c r="F57" s="406">
        <v>1400</v>
      </c>
      <c r="G57" s="406">
        <f t="shared" si="3"/>
        <v>1680</v>
      </c>
      <c r="H57" s="406">
        <f t="shared" si="4"/>
        <v>1400</v>
      </c>
      <c r="I57" s="407">
        <f t="shared" si="5"/>
        <v>1680</v>
      </c>
      <c r="J57" s="4"/>
    </row>
    <row r="58" spans="1:10" ht="24.75" x14ac:dyDescent="0.25">
      <c r="A58" s="505"/>
      <c r="B58" s="402">
        <v>52</v>
      </c>
      <c r="C58" s="403" t="s">
        <v>990</v>
      </c>
      <c r="D58" s="404" t="s">
        <v>1014</v>
      </c>
      <c r="E58" s="405">
        <v>1</v>
      </c>
      <c r="F58" s="406">
        <v>753</v>
      </c>
      <c r="G58" s="406">
        <f t="shared" si="3"/>
        <v>903.6</v>
      </c>
      <c r="H58" s="406">
        <f t="shared" si="4"/>
        <v>753</v>
      </c>
      <c r="I58" s="407">
        <f t="shared" si="5"/>
        <v>903.6</v>
      </c>
      <c r="J58" s="4"/>
    </row>
    <row r="59" spans="1:10" ht="24.75" x14ac:dyDescent="0.25">
      <c r="A59" s="505"/>
      <c r="B59" s="402">
        <v>53</v>
      </c>
      <c r="C59" s="403" t="s">
        <v>990</v>
      </c>
      <c r="D59" s="404" t="s">
        <v>1015</v>
      </c>
      <c r="E59" s="405">
        <v>1</v>
      </c>
      <c r="F59" s="406">
        <v>2500</v>
      </c>
      <c r="G59" s="406">
        <f t="shared" si="3"/>
        <v>3000</v>
      </c>
      <c r="H59" s="406">
        <f t="shared" si="4"/>
        <v>2500</v>
      </c>
      <c r="I59" s="407">
        <f t="shared" si="5"/>
        <v>3000</v>
      </c>
      <c r="J59" s="4"/>
    </row>
    <row r="60" spans="1:10" ht="24.75" x14ac:dyDescent="0.25">
      <c r="A60" s="505"/>
      <c r="B60" s="402">
        <v>54</v>
      </c>
      <c r="C60" s="403" t="s">
        <v>1016</v>
      </c>
      <c r="D60" s="404" t="s">
        <v>1017</v>
      </c>
      <c r="E60" s="405">
        <v>1</v>
      </c>
      <c r="F60" s="406">
        <v>2000</v>
      </c>
      <c r="G60" s="406">
        <f t="shared" si="3"/>
        <v>2400</v>
      </c>
      <c r="H60" s="406">
        <f t="shared" si="4"/>
        <v>2000</v>
      </c>
      <c r="I60" s="407">
        <f t="shared" si="5"/>
        <v>2400</v>
      </c>
      <c r="J60" s="4"/>
    </row>
    <row r="61" spans="1:10" ht="24.75" x14ac:dyDescent="0.25">
      <c r="A61" s="505"/>
      <c r="B61" s="402">
        <v>55</v>
      </c>
      <c r="C61" s="403" t="s">
        <v>1018</v>
      </c>
      <c r="D61" s="404" t="s">
        <v>1020</v>
      </c>
      <c r="E61" s="405">
        <v>1</v>
      </c>
      <c r="F61" s="406">
        <v>2000</v>
      </c>
      <c r="G61" s="406">
        <f t="shared" si="3"/>
        <v>2400</v>
      </c>
      <c r="H61" s="406">
        <f t="shared" si="4"/>
        <v>2000</v>
      </c>
      <c r="I61" s="407">
        <f t="shared" si="5"/>
        <v>2400</v>
      </c>
      <c r="J61" s="4"/>
    </row>
    <row r="62" spans="1:10" ht="24.75" x14ac:dyDescent="0.25">
      <c r="A62" s="505"/>
      <c r="B62" s="402">
        <v>56</v>
      </c>
      <c r="C62" s="403" t="s">
        <v>1021</v>
      </c>
      <c r="D62" s="404" t="s">
        <v>1022</v>
      </c>
      <c r="E62" s="405">
        <v>1</v>
      </c>
      <c r="F62" s="406">
        <v>2000</v>
      </c>
      <c r="G62" s="406">
        <f t="shared" si="3"/>
        <v>2400</v>
      </c>
      <c r="H62" s="406">
        <f t="shared" si="4"/>
        <v>2000</v>
      </c>
      <c r="I62" s="407">
        <f t="shared" si="5"/>
        <v>2400</v>
      </c>
      <c r="J62" s="4"/>
    </row>
    <row r="63" spans="1:10" x14ac:dyDescent="0.25">
      <c r="A63" s="506"/>
      <c r="B63" s="402">
        <v>57</v>
      </c>
      <c r="C63" s="403" t="s">
        <v>990</v>
      </c>
      <c r="D63" s="404" t="s">
        <v>1023</v>
      </c>
      <c r="E63" s="405">
        <v>1</v>
      </c>
      <c r="F63" s="406">
        <v>420</v>
      </c>
      <c r="G63" s="406">
        <f t="shared" si="3"/>
        <v>504</v>
      </c>
      <c r="H63" s="406">
        <f t="shared" si="4"/>
        <v>420</v>
      </c>
      <c r="I63" s="407">
        <f t="shared" si="5"/>
        <v>504</v>
      </c>
      <c r="J63" s="4"/>
    </row>
    <row r="64" spans="1:10" ht="15.75" thickBot="1" x14ac:dyDescent="0.3">
      <c r="A64" s="397" t="s">
        <v>20</v>
      </c>
      <c r="B64" s="398"/>
      <c r="C64" s="398"/>
      <c r="D64" s="399"/>
      <c r="E64" s="400"/>
      <c r="F64" s="401"/>
      <c r="G64" s="401"/>
      <c r="H64" s="475">
        <f>SUM(H7:H63)</f>
        <v>108323.5</v>
      </c>
      <c r="I64" s="476">
        <f>SUM(I7:I63)</f>
        <v>129988.20000000003</v>
      </c>
      <c r="J64" s="4"/>
    </row>
    <row r="65" ht="15.75" thickTop="1" x14ac:dyDescent="0.25"/>
  </sheetData>
  <mergeCells count="3">
    <mergeCell ref="B2:I2"/>
    <mergeCell ref="B3:I3"/>
    <mergeCell ref="A7:A63"/>
  </mergeCells>
  <phoneticPr fontId="27" type="noConversion"/>
  <pageMargins left="0.75" right="0.75" top="1" bottom="1" header="0.4921259845" footer="0.492125984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"/>
  <sheetViews>
    <sheetView workbookViewId="0">
      <selection activeCell="D21" sqref="D21"/>
    </sheetView>
  </sheetViews>
  <sheetFormatPr defaultRowHeight="15" x14ac:dyDescent="0.25"/>
  <cols>
    <col min="1" max="1" width="18.42578125" customWidth="1"/>
    <col min="2" max="2" width="3.28515625" style="10" customWidth="1"/>
    <col min="3" max="3" width="23.42578125" style="10" customWidth="1"/>
    <col min="4" max="4" width="35.57031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2" spans="1:10" x14ac:dyDescent="0.25">
      <c r="A2" s="22" t="s">
        <v>1180</v>
      </c>
      <c r="B2" s="477" t="s">
        <v>519</v>
      </c>
      <c r="C2" s="477"/>
      <c r="D2" s="477"/>
      <c r="E2" s="477"/>
      <c r="F2" s="477"/>
      <c r="G2" s="477"/>
      <c r="H2" s="477"/>
      <c r="I2" s="477"/>
    </row>
    <row r="3" spans="1:10" x14ac:dyDescent="0.25">
      <c r="A3" s="22" t="s">
        <v>1181</v>
      </c>
      <c r="B3" s="477" t="s">
        <v>518</v>
      </c>
      <c r="C3" s="477"/>
      <c r="D3" s="477"/>
      <c r="E3" s="477"/>
      <c r="F3" s="477"/>
      <c r="G3" s="477"/>
      <c r="H3" s="477"/>
      <c r="I3" s="477"/>
    </row>
    <row r="4" spans="1:10" x14ac:dyDescent="0.25">
      <c r="A4" s="22"/>
      <c r="C4" s="21"/>
      <c r="D4" s="21"/>
      <c r="E4" s="21"/>
      <c r="F4" s="21"/>
      <c r="G4" s="21"/>
      <c r="H4" s="21"/>
      <c r="I4" s="21"/>
    </row>
    <row r="5" spans="1:10" s="21" customFormat="1" ht="15.75" thickBot="1" x14ac:dyDescent="0.3">
      <c r="A5" s="20"/>
      <c r="B5" s="20"/>
      <c r="C5" s="20"/>
      <c r="D5" s="20"/>
      <c r="E5" s="20"/>
      <c r="F5" s="20"/>
      <c r="G5" s="20"/>
      <c r="H5" s="20"/>
      <c r="I5" s="20"/>
    </row>
    <row r="6" spans="1:10" ht="16.5" thickTop="1" thickBot="1" x14ac:dyDescent="0.3">
      <c r="A6" s="1" t="s">
        <v>1172</v>
      </c>
      <c r="B6" s="11" t="s">
        <v>1175</v>
      </c>
      <c r="C6" s="24" t="s">
        <v>1182</v>
      </c>
      <c r="D6" s="2" t="s">
        <v>1173</v>
      </c>
      <c r="E6" s="15" t="s">
        <v>1174</v>
      </c>
      <c r="F6" s="16" t="s">
        <v>1176</v>
      </c>
      <c r="G6" s="16" t="s">
        <v>1177</v>
      </c>
      <c r="H6" s="16" t="s">
        <v>1178</v>
      </c>
      <c r="I6" s="17" t="s">
        <v>1179</v>
      </c>
    </row>
    <row r="7" spans="1:10" ht="51" customHeight="1" thickTop="1" x14ac:dyDescent="0.25">
      <c r="A7" s="478" t="s">
        <v>518</v>
      </c>
      <c r="B7" s="23">
        <v>1</v>
      </c>
      <c r="C7" s="31" t="s">
        <v>217</v>
      </c>
      <c r="D7" s="32" t="s">
        <v>522</v>
      </c>
      <c r="E7" s="13">
        <v>32</v>
      </c>
      <c r="F7" s="8">
        <v>625</v>
      </c>
      <c r="G7" s="8">
        <f>(0.2*F7)+F7</f>
        <v>750</v>
      </c>
      <c r="H7" s="8">
        <f>E7*F7</f>
        <v>20000</v>
      </c>
      <c r="I7" s="18">
        <f>E7*G7</f>
        <v>24000</v>
      </c>
      <c r="J7" s="4"/>
    </row>
    <row r="8" spans="1:10" ht="51" customHeight="1" x14ac:dyDescent="0.25">
      <c r="A8" s="480"/>
      <c r="B8" s="6">
        <v>2</v>
      </c>
      <c r="C8" s="34" t="s">
        <v>520</v>
      </c>
      <c r="D8" s="35" t="s">
        <v>521</v>
      </c>
      <c r="E8" s="14">
        <v>20</v>
      </c>
      <c r="F8" s="9">
        <v>7330</v>
      </c>
      <c r="G8" s="9">
        <f>(F8*0.2)+F8</f>
        <v>8796</v>
      </c>
      <c r="H8" s="9">
        <f>E8*F8</f>
        <v>146600</v>
      </c>
      <c r="I8" s="19">
        <f>G8*E8</f>
        <v>175920</v>
      </c>
      <c r="J8" s="4"/>
    </row>
    <row r="9" spans="1:10" ht="15.75" thickBot="1" x14ac:dyDescent="0.3">
      <c r="A9" s="170" t="s">
        <v>20</v>
      </c>
      <c r="B9" s="176"/>
      <c r="C9" s="176"/>
      <c r="D9" s="177"/>
      <c r="E9" s="178"/>
      <c r="F9" s="175"/>
      <c r="G9" s="175"/>
      <c r="H9" s="247">
        <f>SUM(H7:H8)</f>
        <v>166600</v>
      </c>
      <c r="I9" s="248">
        <f>SUM(I7:I8)</f>
        <v>199920</v>
      </c>
      <c r="J9" s="4"/>
    </row>
    <row r="10" spans="1:10" ht="15.75" thickTop="1" x14ac:dyDescent="0.25"/>
  </sheetData>
  <mergeCells count="3">
    <mergeCell ref="B2:I2"/>
    <mergeCell ref="B3:I3"/>
    <mergeCell ref="A7:A8"/>
  </mergeCells>
  <phoneticPr fontId="27" type="noConversion"/>
  <pageMargins left="0.75" right="0.75" top="1" bottom="1" header="0.4921259845" footer="0.4921259845"/>
  <pageSetup paperSize="9" orientation="portrait" verticalDpi="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workbookViewId="0">
      <selection activeCell="I23" sqref="I23"/>
    </sheetView>
  </sheetViews>
  <sheetFormatPr defaultRowHeight="15" x14ac:dyDescent="0.25"/>
  <cols>
    <col min="1" max="1" width="18.42578125" customWidth="1"/>
    <col min="2" max="2" width="3.28515625" style="10" customWidth="1"/>
    <col min="3" max="3" width="41.28515625" style="10" customWidth="1"/>
    <col min="4" max="4" width="35.57031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2" spans="1:10" x14ac:dyDescent="0.25">
      <c r="A2" s="22" t="s">
        <v>1180</v>
      </c>
      <c r="B2" s="477" t="s">
        <v>1169</v>
      </c>
      <c r="C2" s="477"/>
      <c r="D2" s="477"/>
      <c r="E2" s="477"/>
      <c r="F2" s="477"/>
      <c r="G2" s="477"/>
      <c r="H2" s="477"/>
      <c r="I2" s="477"/>
    </row>
    <row r="3" spans="1:10" x14ac:dyDescent="0.25">
      <c r="A3" s="22" t="s">
        <v>1181</v>
      </c>
      <c r="B3" s="477" t="s">
        <v>1170</v>
      </c>
      <c r="C3" s="477"/>
      <c r="D3" s="477"/>
      <c r="E3" s="477"/>
      <c r="F3" s="477"/>
      <c r="G3" s="477"/>
      <c r="H3" s="477"/>
      <c r="I3" s="477"/>
    </row>
    <row r="4" spans="1:10" x14ac:dyDescent="0.25">
      <c r="A4" s="22"/>
      <c r="B4" s="25"/>
      <c r="C4" s="25"/>
      <c r="D4" s="25"/>
      <c r="E4" s="25"/>
      <c r="F4" s="25"/>
      <c r="G4" s="25"/>
      <c r="H4" s="25"/>
      <c r="I4" s="25"/>
    </row>
    <row r="5" spans="1:10" s="21" customFormat="1" ht="15.75" thickBot="1" x14ac:dyDescent="0.3">
      <c r="A5" s="20"/>
      <c r="B5" s="20"/>
      <c r="C5" s="20"/>
      <c r="D5" s="20"/>
      <c r="E5" s="20"/>
      <c r="F5" s="20"/>
      <c r="G5" s="20"/>
      <c r="H5" s="20"/>
      <c r="I5" s="20"/>
    </row>
    <row r="6" spans="1:10" ht="16.5" thickTop="1" thickBot="1" x14ac:dyDescent="0.3">
      <c r="A6" s="1" t="s">
        <v>1172</v>
      </c>
      <c r="B6" s="11" t="s">
        <v>1175</v>
      </c>
      <c r="C6" s="24" t="s">
        <v>1182</v>
      </c>
      <c r="D6" s="2" t="s">
        <v>1173</v>
      </c>
      <c r="E6" s="15" t="s">
        <v>1174</v>
      </c>
      <c r="F6" s="16" t="s">
        <v>1176</v>
      </c>
      <c r="G6" s="16" t="s">
        <v>1177</v>
      </c>
      <c r="H6" s="16" t="s">
        <v>1178</v>
      </c>
      <c r="I6" s="17" t="s">
        <v>1179</v>
      </c>
    </row>
    <row r="7" spans="1:10" ht="25.5" thickTop="1" x14ac:dyDescent="0.25">
      <c r="A7" s="478" t="s">
        <v>1170</v>
      </c>
      <c r="B7" s="23">
        <v>1</v>
      </c>
      <c r="C7" s="420" t="s">
        <v>632</v>
      </c>
      <c r="D7" s="32" t="s">
        <v>633</v>
      </c>
      <c r="E7" s="99">
        <v>10</v>
      </c>
      <c r="F7" s="8">
        <v>450</v>
      </c>
      <c r="G7" s="33">
        <f>(0.2*F7)+F7</f>
        <v>540</v>
      </c>
      <c r="H7" s="8">
        <f>E7*F7</f>
        <v>4500</v>
      </c>
      <c r="I7" s="18">
        <f>E7*G7</f>
        <v>5400</v>
      </c>
      <c r="J7" s="4"/>
    </row>
    <row r="8" spans="1:10" ht="26.25" x14ac:dyDescent="0.25">
      <c r="A8" s="479"/>
      <c r="B8" s="6">
        <v>2</v>
      </c>
      <c r="C8" s="34" t="s">
        <v>337</v>
      </c>
      <c r="D8" s="413" t="s">
        <v>634</v>
      </c>
      <c r="E8" s="14">
        <v>2</v>
      </c>
      <c r="F8" s="9">
        <v>280</v>
      </c>
      <c r="G8" s="9">
        <f t="shared" ref="G8:G21" si="0">(0.2*F8)+F8</f>
        <v>336</v>
      </c>
      <c r="H8" s="9">
        <f>E8*F8</f>
        <v>560</v>
      </c>
      <c r="I8" s="19">
        <f>G8*E8</f>
        <v>672</v>
      </c>
      <c r="J8" s="4"/>
    </row>
    <row r="9" spans="1:10" ht="26.25" x14ac:dyDescent="0.25">
      <c r="A9" s="479"/>
      <c r="B9" s="6">
        <v>3</v>
      </c>
      <c r="C9" s="34" t="s">
        <v>337</v>
      </c>
      <c r="D9" s="413" t="s">
        <v>635</v>
      </c>
      <c r="E9" s="14">
        <v>2</v>
      </c>
      <c r="F9" s="9">
        <v>256</v>
      </c>
      <c r="G9" s="9">
        <f t="shared" si="0"/>
        <v>307.2</v>
      </c>
      <c r="H9" s="9">
        <f t="shared" ref="H9:H21" si="1">E9*F9</f>
        <v>512</v>
      </c>
      <c r="I9" s="19">
        <f t="shared" ref="I9:I21" si="2">G9*E9</f>
        <v>614.4</v>
      </c>
      <c r="J9" s="4"/>
    </row>
    <row r="10" spans="1:10" ht="26.25" x14ac:dyDescent="0.25">
      <c r="A10" s="479"/>
      <c r="B10" s="6">
        <v>4</v>
      </c>
      <c r="C10" s="34" t="s">
        <v>337</v>
      </c>
      <c r="D10" s="413" t="s">
        <v>636</v>
      </c>
      <c r="E10" s="14">
        <v>2</v>
      </c>
      <c r="F10" s="9">
        <v>256</v>
      </c>
      <c r="G10" s="9">
        <f t="shared" si="0"/>
        <v>307.2</v>
      </c>
      <c r="H10" s="9">
        <f t="shared" si="1"/>
        <v>512</v>
      </c>
      <c r="I10" s="19">
        <f t="shared" si="2"/>
        <v>614.4</v>
      </c>
      <c r="J10" s="4"/>
    </row>
    <row r="11" spans="1:10" ht="26.25" x14ac:dyDescent="0.25">
      <c r="A11" s="479"/>
      <c r="B11" s="6">
        <v>5</v>
      </c>
      <c r="C11" s="34" t="s">
        <v>337</v>
      </c>
      <c r="D11" s="413" t="s">
        <v>637</v>
      </c>
      <c r="E11" s="14">
        <v>2</v>
      </c>
      <c r="F11" s="9">
        <v>256</v>
      </c>
      <c r="G11" s="9">
        <f t="shared" si="0"/>
        <v>307.2</v>
      </c>
      <c r="H11" s="9">
        <f t="shared" si="1"/>
        <v>512</v>
      </c>
      <c r="I11" s="19">
        <f t="shared" si="2"/>
        <v>614.4</v>
      </c>
      <c r="J11" s="4"/>
    </row>
    <row r="12" spans="1:10" ht="26.25" x14ac:dyDescent="0.25">
      <c r="A12" s="479"/>
      <c r="B12" s="6">
        <v>6</v>
      </c>
      <c r="C12" s="34" t="s">
        <v>337</v>
      </c>
      <c r="D12" s="413" t="s">
        <v>638</v>
      </c>
      <c r="E12" s="14">
        <v>2</v>
      </c>
      <c r="F12" s="9">
        <v>256</v>
      </c>
      <c r="G12" s="9">
        <f t="shared" si="0"/>
        <v>307.2</v>
      </c>
      <c r="H12" s="9">
        <f t="shared" si="1"/>
        <v>512</v>
      </c>
      <c r="I12" s="19">
        <f t="shared" si="2"/>
        <v>614.4</v>
      </c>
      <c r="J12" s="4"/>
    </row>
    <row r="13" spans="1:10" ht="26.25" x14ac:dyDescent="0.25">
      <c r="A13" s="479"/>
      <c r="B13" s="6">
        <v>7</v>
      </c>
      <c r="C13" s="34" t="s">
        <v>337</v>
      </c>
      <c r="D13" s="413" t="s">
        <v>639</v>
      </c>
      <c r="E13" s="14">
        <v>2</v>
      </c>
      <c r="F13" s="9">
        <v>280</v>
      </c>
      <c r="G13" s="9">
        <f t="shared" si="0"/>
        <v>336</v>
      </c>
      <c r="H13" s="9">
        <f t="shared" si="1"/>
        <v>560</v>
      </c>
      <c r="I13" s="19">
        <f t="shared" si="2"/>
        <v>672</v>
      </c>
      <c r="J13" s="4"/>
    </row>
    <row r="14" spans="1:10" ht="26.25" x14ac:dyDescent="0.25">
      <c r="A14" s="479"/>
      <c r="B14" s="6">
        <v>8</v>
      </c>
      <c r="C14" s="34" t="s">
        <v>337</v>
      </c>
      <c r="D14" s="413" t="s">
        <v>640</v>
      </c>
      <c r="E14" s="14">
        <v>2</v>
      </c>
      <c r="F14" s="9">
        <v>256</v>
      </c>
      <c r="G14" s="9">
        <f t="shared" si="0"/>
        <v>307.2</v>
      </c>
      <c r="H14" s="9">
        <f t="shared" si="1"/>
        <v>512</v>
      </c>
      <c r="I14" s="19">
        <f t="shared" si="2"/>
        <v>614.4</v>
      </c>
      <c r="J14" s="4"/>
    </row>
    <row r="15" spans="1:10" ht="26.25" x14ac:dyDescent="0.25">
      <c r="A15" s="479"/>
      <c r="B15" s="6">
        <v>9</v>
      </c>
      <c r="C15" s="34" t="s">
        <v>337</v>
      </c>
      <c r="D15" s="413" t="s">
        <v>641</v>
      </c>
      <c r="E15" s="14">
        <v>2</v>
      </c>
      <c r="F15" s="9">
        <v>256</v>
      </c>
      <c r="G15" s="9">
        <f t="shared" si="0"/>
        <v>307.2</v>
      </c>
      <c r="H15" s="9">
        <f t="shared" si="1"/>
        <v>512</v>
      </c>
      <c r="I15" s="19">
        <f t="shared" si="2"/>
        <v>614.4</v>
      </c>
      <c r="J15" s="4"/>
    </row>
    <row r="16" spans="1:10" ht="26.25" x14ac:dyDescent="0.25">
      <c r="A16" s="479"/>
      <c r="B16" s="6">
        <v>10</v>
      </c>
      <c r="C16" s="34" t="s">
        <v>337</v>
      </c>
      <c r="D16" s="413" t="s">
        <v>642</v>
      </c>
      <c r="E16" s="14">
        <v>2</v>
      </c>
      <c r="F16" s="9">
        <v>256</v>
      </c>
      <c r="G16" s="9">
        <f t="shared" si="0"/>
        <v>307.2</v>
      </c>
      <c r="H16" s="9">
        <f t="shared" si="1"/>
        <v>512</v>
      </c>
      <c r="I16" s="19">
        <f t="shared" si="2"/>
        <v>614.4</v>
      </c>
      <c r="J16" s="4"/>
    </row>
    <row r="17" spans="1:10" ht="26.25" x14ac:dyDescent="0.25">
      <c r="A17" s="479"/>
      <c r="B17" s="6">
        <v>11</v>
      </c>
      <c r="C17" s="34" t="s">
        <v>337</v>
      </c>
      <c r="D17" s="413" t="s">
        <v>643</v>
      </c>
      <c r="E17" s="14">
        <v>2</v>
      </c>
      <c r="F17" s="9">
        <v>256</v>
      </c>
      <c r="G17" s="9">
        <f t="shared" si="0"/>
        <v>307.2</v>
      </c>
      <c r="H17" s="9">
        <f t="shared" si="1"/>
        <v>512</v>
      </c>
      <c r="I17" s="19">
        <f t="shared" si="2"/>
        <v>614.4</v>
      </c>
      <c r="J17" s="4"/>
    </row>
    <row r="18" spans="1:10" ht="26.25" x14ac:dyDescent="0.25">
      <c r="A18" s="479"/>
      <c r="B18" s="195">
        <v>12</v>
      </c>
      <c r="C18" s="228" t="s">
        <v>337</v>
      </c>
      <c r="D18" s="421" t="s">
        <v>1188</v>
      </c>
      <c r="E18" s="201">
        <v>2</v>
      </c>
      <c r="F18" s="187">
        <v>1008.33</v>
      </c>
      <c r="G18" s="187">
        <f t="shared" si="0"/>
        <v>1209.9960000000001</v>
      </c>
      <c r="H18" s="187">
        <f t="shared" si="1"/>
        <v>2016.66</v>
      </c>
      <c r="I18" s="196">
        <f t="shared" si="2"/>
        <v>2419.9920000000002</v>
      </c>
      <c r="J18" s="4"/>
    </row>
    <row r="19" spans="1:10" ht="26.25" x14ac:dyDescent="0.25">
      <c r="A19" s="479"/>
      <c r="B19" s="195">
        <v>13</v>
      </c>
      <c r="C19" s="204" t="s">
        <v>337</v>
      </c>
      <c r="D19" s="421" t="s">
        <v>1189</v>
      </c>
      <c r="E19" s="201">
        <v>1</v>
      </c>
      <c r="F19" s="187">
        <v>925</v>
      </c>
      <c r="G19" s="187">
        <f t="shared" si="0"/>
        <v>1110</v>
      </c>
      <c r="H19" s="187">
        <f t="shared" si="1"/>
        <v>925</v>
      </c>
      <c r="I19" s="196">
        <f t="shared" si="2"/>
        <v>1110</v>
      </c>
      <c r="J19" s="4"/>
    </row>
    <row r="20" spans="1:10" ht="26.25" x14ac:dyDescent="0.25">
      <c r="A20" s="479"/>
      <c r="B20" s="195">
        <v>14</v>
      </c>
      <c r="C20" s="204" t="s">
        <v>337</v>
      </c>
      <c r="D20" s="421" t="s">
        <v>1190</v>
      </c>
      <c r="E20" s="201">
        <v>1</v>
      </c>
      <c r="F20" s="187">
        <v>925</v>
      </c>
      <c r="G20" s="187">
        <f t="shared" si="0"/>
        <v>1110</v>
      </c>
      <c r="H20" s="187">
        <f t="shared" si="1"/>
        <v>925</v>
      </c>
      <c r="I20" s="196">
        <f t="shared" si="2"/>
        <v>1110</v>
      </c>
      <c r="J20" s="4"/>
    </row>
    <row r="21" spans="1:10" ht="26.25" x14ac:dyDescent="0.25">
      <c r="A21" s="480"/>
      <c r="B21" s="195">
        <v>15</v>
      </c>
      <c r="C21" s="204" t="s">
        <v>337</v>
      </c>
      <c r="D21" s="421" t="s">
        <v>1191</v>
      </c>
      <c r="E21" s="201">
        <v>1</v>
      </c>
      <c r="F21" s="187">
        <v>925</v>
      </c>
      <c r="G21" s="187">
        <f t="shared" si="0"/>
        <v>1110</v>
      </c>
      <c r="H21" s="187">
        <f t="shared" si="1"/>
        <v>925</v>
      </c>
      <c r="I21" s="196">
        <f t="shared" si="2"/>
        <v>1110</v>
      </c>
      <c r="J21" s="4"/>
    </row>
    <row r="22" spans="1:10" ht="15.75" thickBot="1" x14ac:dyDescent="0.3">
      <c r="A22" s="170" t="s">
        <v>20</v>
      </c>
      <c r="B22" s="176"/>
      <c r="C22" s="176"/>
      <c r="D22" s="414"/>
      <c r="E22" s="178"/>
      <c r="F22" s="175"/>
      <c r="G22" s="175"/>
      <c r="H22" s="247">
        <f>SUM(H7:H21)</f>
        <v>14507.66</v>
      </c>
      <c r="I22" s="248">
        <f>SUM(I7:I21)</f>
        <v>17409.191999999995</v>
      </c>
      <c r="J22" s="4"/>
    </row>
    <row r="23" spans="1:10" ht="15.75" thickTop="1" x14ac:dyDescent="0.25"/>
    <row r="27" spans="1:10" x14ac:dyDescent="0.25">
      <c r="D27" s="419"/>
    </row>
    <row r="28" spans="1:10" x14ac:dyDescent="0.25">
      <c r="D28" s="419"/>
    </row>
    <row r="29" spans="1:10" x14ac:dyDescent="0.25">
      <c r="D29" s="419"/>
    </row>
    <row r="30" spans="1:10" x14ac:dyDescent="0.25">
      <c r="D30" s="419"/>
    </row>
  </sheetData>
  <mergeCells count="3">
    <mergeCell ref="B2:I2"/>
    <mergeCell ref="B3:I3"/>
    <mergeCell ref="A7:A21"/>
  </mergeCells>
  <phoneticPr fontId="27" type="noConversion"/>
  <pageMargins left="0.75" right="0.75" top="1" bottom="1" header="0.4921259845" footer="0.4921259845"/>
  <pageSetup paperSize="9" orientation="portrait" horizontalDpi="4294967293" verticalDpi="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opLeftCell="A25" workbookViewId="0">
      <selection activeCell="M48" sqref="M48"/>
    </sheetView>
  </sheetViews>
  <sheetFormatPr defaultRowHeight="15" x14ac:dyDescent="0.25"/>
  <cols>
    <col min="1" max="1" width="18.42578125" customWidth="1"/>
    <col min="2" max="2" width="3.28515625" customWidth="1"/>
    <col min="3" max="3" width="41.28515625" customWidth="1"/>
    <col min="4" max="4" width="56.5703125" customWidth="1"/>
    <col min="5" max="5" width="8.28515625" customWidth="1"/>
    <col min="6" max="6" width="11.42578125" customWidth="1"/>
    <col min="7" max="7" width="15" customWidth="1"/>
    <col min="8" max="8" width="13.5703125" customWidth="1"/>
    <col min="9" max="9" width="13" customWidth="1"/>
    <col min="257" max="257" width="18.42578125" customWidth="1"/>
    <col min="258" max="258" width="3.28515625" customWidth="1"/>
    <col min="259" max="259" width="41.28515625" customWidth="1"/>
    <col min="260" max="260" width="56.5703125" customWidth="1"/>
    <col min="261" max="261" width="8.28515625" customWidth="1"/>
    <col min="262" max="262" width="11.42578125" customWidth="1"/>
    <col min="263" max="263" width="15" customWidth="1"/>
    <col min="264" max="264" width="13.5703125" customWidth="1"/>
    <col min="265" max="265" width="13" customWidth="1"/>
    <col min="513" max="513" width="18.42578125" customWidth="1"/>
    <col min="514" max="514" width="3.28515625" customWidth="1"/>
    <col min="515" max="515" width="41.28515625" customWidth="1"/>
    <col min="516" max="516" width="56.5703125" customWidth="1"/>
    <col min="517" max="517" width="8.28515625" customWidth="1"/>
    <col min="518" max="518" width="11.42578125" customWidth="1"/>
    <col min="519" max="519" width="15" customWidth="1"/>
    <col min="520" max="520" width="13.5703125" customWidth="1"/>
    <col min="521" max="521" width="13" customWidth="1"/>
    <col min="769" max="769" width="18.42578125" customWidth="1"/>
    <col min="770" max="770" width="3.28515625" customWidth="1"/>
    <col min="771" max="771" width="41.28515625" customWidth="1"/>
    <col min="772" max="772" width="56.5703125" customWidth="1"/>
    <col min="773" max="773" width="8.28515625" customWidth="1"/>
    <col min="774" max="774" width="11.42578125" customWidth="1"/>
    <col min="775" max="775" width="15" customWidth="1"/>
    <col min="776" max="776" width="13.5703125" customWidth="1"/>
    <col min="777" max="777" width="13" customWidth="1"/>
    <col min="1025" max="1025" width="18.42578125" customWidth="1"/>
    <col min="1026" max="1026" width="3.28515625" customWidth="1"/>
    <col min="1027" max="1027" width="41.28515625" customWidth="1"/>
    <col min="1028" max="1028" width="56.5703125" customWidth="1"/>
    <col min="1029" max="1029" width="8.28515625" customWidth="1"/>
    <col min="1030" max="1030" width="11.42578125" customWidth="1"/>
    <col min="1031" max="1031" width="15" customWidth="1"/>
    <col min="1032" max="1032" width="13.5703125" customWidth="1"/>
    <col min="1033" max="1033" width="13" customWidth="1"/>
    <col min="1281" max="1281" width="18.42578125" customWidth="1"/>
    <col min="1282" max="1282" width="3.28515625" customWidth="1"/>
    <col min="1283" max="1283" width="41.28515625" customWidth="1"/>
    <col min="1284" max="1284" width="56.5703125" customWidth="1"/>
    <col min="1285" max="1285" width="8.28515625" customWidth="1"/>
    <col min="1286" max="1286" width="11.42578125" customWidth="1"/>
    <col min="1287" max="1287" width="15" customWidth="1"/>
    <col min="1288" max="1288" width="13.5703125" customWidth="1"/>
    <col min="1289" max="1289" width="13" customWidth="1"/>
    <col min="1537" max="1537" width="18.42578125" customWidth="1"/>
    <col min="1538" max="1538" width="3.28515625" customWidth="1"/>
    <col min="1539" max="1539" width="41.28515625" customWidth="1"/>
    <col min="1540" max="1540" width="56.5703125" customWidth="1"/>
    <col min="1541" max="1541" width="8.28515625" customWidth="1"/>
    <col min="1542" max="1542" width="11.42578125" customWidth="1"/>
    <col min="1543" max="1543" width="15" customWidth="1"/>
    <col min="1544" max="1544" width="13.5703125" customWidth="1"/>
    <col min="1545" max="1545" width="13" customWidth="1"/>
    <col min="1793" max="1793" width="18.42578125" customWidth="1"/>
    <col min="1794" max="1794" width="3.28515625" customWidth="1"/>
    <col min="1795" max="1795" width="41.28515625" customWidth="1"/>
    <col min="1796" max="1796" width="56.5703125" customWidth="1"/>
    <col min="1797" max="1797" width="8.28515625" customWidth="1"/>
    <col min="1798" max="1798" width="11.42578125" customWidth="1"/>
    <col min="1799" max="1799" width="15" customWidth="1"/>
    <col min="1800" max="1800" width="13.5703125" customWidth="1"/>
    <col min="1801" max="1801" width="13" customWidth="1"/>
    <col min="2049" max="2049" width="18.42578125" customWidth="1"/>
    <col min="2050" max="2050" width="3.28515625" customWidth="1"/>
    <col min="2051" max="2051" width="41.28515625" customWidth="1"/>
    <col min="2052" max="2052" width="56.5703125" customWidth="1"/>
    <col min="2053" max="2053" width="8.28515625" customWidth="1"/>
    <col min="2054" max="2054" width="11.42578125" customWidth="1"/>
    <col min="2055" max="2055" width="15" customWidth="1"/>
    <col min="2056" max="2056" width="13.5703125" customWidth="1"/>
    <col min="2057" max="2057" width="13" customWidth="1"/>
    <col min="2305" max="2305" width="18.42578125" customWidth="1"/>
    <col min="2306" max="2306" width="3.28515625" customWidth="1"/>
    <col min="2307" max="2307" width="41.28515625" customWidth="1"/>
    <col min="2308" max="2308" width="56.5703125" customWidth="1"/>
    <col min="2309" max="2309" width="8.28515625" customWidth="1"/>
    <col min="2310" max="2310" width="11.42578125" customWidth="1"/>
    <col min="2311" max="2311" width="15" customWidth="1"/>
    <col min="2312" max="2312" width="13.5703125" customWidth="1"/>
    <col min="2313" max="2313" width="13" customWidth="1"/>
    <col min="2561" max="2561" width="18.42578125" customWidth="1"/>
    <col min="2562" max="2562" width="3.28515625" customWidth="1"/>
    <col min="2563" max="2563" width="41.28515625" customWidth="1"/>
    <col min="2564" max="2564" width="56.5703125" customWidth="1"/>
    <col min="2565" max="2565" width="8.28515625" customWidth="1"/>
    <col min="2566" max="2566" width="11.42578125" customWidth="1"/>
    <col min="2567" max="2567" width="15" customWidth="1"/>
    <col min="2568" max="2568" width="13.5703125" customWidth="1"/>
    <col min="2569" max="2569" width="13" customWidth="1"/>
    <col min="2817" max="2817" width="18.42578125" customWidth="1"/>
    <col min="2818" max="2818" width="3.28515625" customWidth="1"/>
    <col min="2819" max="2819" width="41.28515625" customWidth="1"/>
    <col min="2820" max="2820" width="56.5703125" customWidth="1"/>
    <col min="2821" max="2821" width="8.28515625" customWidth="1"/>
    <col min="2822" max="2822" width="11.42578125" customWidth="1"/>
    <col min="2823" max="2823" width="15" customWidth="1"/>
    <col min="2824" max="2824" width="13.5703125" customWidth="1"/>
    <col min="2825" max="2825" width="13" customWidth="1"/>
    <col min="3073" max="3073" width="18.42578125" customWidth="1"/>
    <col min="3074" max="3074" width="3.28515625" customWidth="1"/>
    <col min="3075" max="3075" width="41.28515625" customWidth="1"/>
    <col min="3076" max="3076" width="56.5703125" customWidth="1"/>
    <col min="3077" max="3077" width="8.28515625" customWidth="1"/>
    <col min="3078" max="3078" width="11.42578125" customWidth="1"/>
    <col min="3079" max="3079" width="15" customWidth="1"/>
    <col min="3080" max="3080" width="13.5703125" customWidth="1"/>
    <col min="3081" max="3081" width="13" customWidth="1"/>
    <col min="3329" max="3329" width="18.42578125" customWidth="1"/>
    <col min="3330" max="3330" width="3.28515625" customWidth="1"/>
    <col min="3331" max="3331" width="41.28515625" customWidth="1"/>
    <col min="3332" max="3332" width="56.5703125" customWidth="1"/>
    <col min="3333" max="3333" width="8.28515625" customWidth="1"/>
    <col min="3334" max="3334" width="11.42578125" customWidth="1"/>
    <col min="3335" max="3335" width="15" customWidth="1"/>
    <col min="3336" max="3336" width="13.5703125" customWidth="1"/>
    <col min="3337" max="3337" width="13" customWidth="1"/>
    <col min="3585" max="3585" width="18.42578125" customWidth="1"/>
    <col min="3586" max="3586" width="3.28515625" customWidth="1"/>
    <col min="3587" max="3587" width="41.28515625" customWidth="1"/>
    <col min="3588" max="3588" width="56.5703125" customWidth="1"/>
    <col min="3589" max="3589" width="8.28515625" customWidth="1"/>
    <col min="3590" max="3590" width="11.42578125" customWidth="1"/>
    <col min="3591" max="3591" width="15" customWidth="1"/>
    <col min="3592" max="3592" width="13.5703125" customWidth="1"/>
    <col min="3593" max="3593" width="13" customWidth="1"/>
    <col min="3841" max="3841" width="18.42578125" customWidth="1"/>
    <col min="3842" max="3842" width="3.28515625" customWidth="1"/>
    <col min="3843" max="3843" width="41.28515625" customWidth="1"/>
    <col min="3844" max="3844" width="56.5703125" customWidth="1"/>
    <col min="3845" max="3845" width="8.28515625" customWidth="1"/>
    <col min="3846" max="3846" width="11.42578125" customWidth="1"/>
    <col min="3847" max="3847" width="15" customWidth="1"/>
    <col min="3848" max="3848" width="13.5703125" customWidth="1"/>
    <col min="3849" max="3849" width="13" customWidth="1"/>
    <col min="4097" max="4097" width="18.42578125" customWidth="1"/>
    <col min="4098" max="4098" width="3.28515625" customWidth="1"/>
    <col min="4099" max="4099" width="41.28515625" customWidth="1"/>
    <col min="4100" max="4100" width="56.5703125" customWidth="1"/>
    <col min="4101" max="4101" width="8.28515625" customWidth="1"/>
    <col min="4102" max="4102" width="11.42578125" customWidth="1"/>
    <col min="4103" max="4103" width="15" customWidth="1"/>
    <col min="4104" max="4104" width="13.5703125" customWidth="1"/>
    <col min="4105" max="4105" width="13" customWidth="1"/>
    <col min="4353" max="4353" width="18.42578125" customWidth="1"/>
    <col min="4354" max="4354" width="3.28515625" customWidth="1"/>
    <col min="4355" max="4355" width="41.28515625" customWidth="1"/>
    <col min="4356" max="4356" width="56.5703125" customWidth="1"/>
    <col min="4357" max="4357" width="8.28515625" customWidth="1"/>
    <col min="4358" max="4358" width="11.42578125" customWidth="1"/>
    <col min="4359" max="4359" width="15" customWidth="1"/>
    <col min="4360" max="4360" width="13.5703125" customWidth="1"/>
    <col min="4361" max="4361" width="13" customWidth="1"/>
    <col min="4609" max="4609" width="18.42578125" customWidth="1"/>
    <col min="4610" max="4610" width="3.28515625" customWidth="1"/>
    <col min="4611" max="4611" width="41.28515625" customWidth="1"/>
    <col min="4612" max="4612" width="56.5703125" customWidth="1"/>
    <col min="4613" max="4613" width="8.28515625" customWidth="1"/>
    <col min="4614" max="4614" width="11.42578125" customWidth="1"/>
    <col min="4615" max="4615" width="15" customWidth="1"/>
    <col min="4616" max="4616" width="13.5703125" customWidth="1"/>
    <col min="4617" max="4617" width="13" customWidth="1"/>
    <col min="4865" max="4865" width="18.42578125" customWidth="1"/>
    <col min="4866" max="4866" width="3.28515625" customWidth="1"/>
    <col min="4867" max="4867" width="41.28515625" customWidth="1"/>
    <col min="4868" max="4868" width="56.5703125" customWidth="1"/>
    <col min="4869" max="4869" width="8.28515625" customWidth="1"/>
    <col min="4870" max="4870" width="11.42578125" customWidth="1"/>
    <col min="4871" max="4871" width="15" customWidth="1"/>
    <col min="4872" max="4872" width="13.5703125" customWidth="1"/>
    <col min="4873" max="4873" width="13" customWidth="1"/>
    <col min="5121" max="5121" width="18.42578125" customWidth="1"/>
    <col min="5122" max="5122" width="3.28515625" customWidth="1"/>
    <col min="5123" max="5123" width="41.28515625" customWidth="1"/>
    <col min="5124" max="5124" width="56.5703125" customWidth="1"/>
    <col min="5125" max="5125" width="8.28515625" customWidth="1"/>
    <col min="5126" max="5126" width="11.42578125" customWidth="1"/>
    <col min="5127" max="5127" width="15" customWidth="1"/>
    <col min="5128" max="5128" width="13.5703125" customWidth="1"/>
    <col min="5129" max="5129" width="13" customWidth="1"/>
    <col min="5377" max="5377" width="18.42578125" customWidth="1"/>
    <col min="5378" max="5378" width="3.28515625" customWidth="1"/>
    <col min="5379" max="5379" width="41.28515625" customWidth="1"/>
    <col min="5380" max="5380" width="56.5703125" customWidth="1"/>
    <col min="5381" max="5381" width="8.28515625" customWidth="1"/>
    <col min="5382" max="5382" width="11.42578125" customWidth="1"/>
    <col min="5383" max="5383" width="15" customWidth="1"/>
    <col min="5384" max="5384" width="13.5703125" customWidth="1"/>
    <col min="5385" max="5385" width="13" customWidth="1"/>
    <col min="5633" max="5633" width="18.42578125" customWidth="1"/>
    <col min="5634" max="5634" width="3.28515625" customWidth="1"/>
    <col min="5635" max="5635" width="41.28515625" customWidth="1"/>
    <col min="5636" max="5636" width="56.5703125" customWidth="1"/>
    <col min="5637" max="5637" width="8.28515625" customWidth="1"/>
    <col min="5638" max="5638" width="11.42578125" customWidth="1"/>
    <col min="5639" max="5639" width="15" customWidth="1"/>
    <col min="5640" max="5640" width="13.5703125" customWidth="1"/>
    <col min="5641" max="5641" width="13" customWidth="1"/>
    <col min="5889" max="5889" width="18.42578125" customWidth="1"/>
    <col min="5890" max="5890" width="3.28515625" customWidth="1"/>
    <col min="5891" max="5891" width="41.28515625" customWidth="1"/>
    <col min="5892" max="5892" width="56.5703125" customWidth="1"/>
    <col min="5893" max="5893" width="8.28515625" customWidth="1"/>
    <col min="5894" max="5894" width="11.42578125" customWidth="1"/>
    <col min="5895" max="5895" width="15" customWidth="1"/>
    <col min="5896" max="5896" width="13.5703125" customWidth="1"/>
    <col min="5897" max="5897" width="13" customWidth="1"/>
    <col min="6145" max="6145" width="18.42578125" customWidth="1"/>
    <col min="6146" max="6146" width="3.28515625" customWidth="1"/>
    <col min="6147" max="6147" width="41.28515625" customWidth="1"/>
    <col min="6148" max="6148" width="56.5703125" customWidth="1"/>
    <col min="6149" max="6149" width="8.28515625" customWidth="1"/>
    <col min="6150" max="6150" width="11.42578125" customWidth="1"/>
    <col min="6151" max="6151" width="15" customWidth="1"/>
    <col min="6152" max="6152" width="13.5703125" customWidth="1"/>
    <col min="6153" max="6153" width="13" customWidth="1"/>
    <col min="6401" max="6401" width="18.42578125" customWidth="1"/>
    <col min="6402" max="6402" width="3.28515625" customWidth="1"/>
    <col min="6403" max="6403" width="41.28515625" customWidth="1"/>
    <col min="6404" max="6404" width="56.5703125" customWidth="1"/>
    <col min="6405" max="6405" width="8.28515625" customWidth="1"/>
    <col min="6406" max="6406" width="11.42578125" customWidth="1"/>
    <col min="6407" max="6407" width="15" customWidth="1"/>
    <col min="6408" max="6408" width="13.5703125" customWidth="1"/>
    <col min="6409" max="6409" width="13" customWidth="1"/>
    <col min="6657" max="6657" width="18.42578125" customWidth="1"/>
    <col min="6658" max="6658" width="3.28515625" customWidth="1"/>
    <col min="6659" max="6659" width="41.28515625" customWidth="1"/>
    <col min="6660" max="6660" width="56.5703125" customWidth="1"/>
    <col min="6661" max="6661" width="8.28515625" customWidth="1"/>
    <col min="6662" max="6662" width="11.42578125" customWidth="1"/>
    <col min="6663" max="6663" width="15" customWidth="1"/>
    <col min="6664" max="6664" width="13.5703125" customWidth="1"/>
    <col min="6665" max="6665" width="13" customWidth="1"/>
    <col min="6913" max="6913" width="18.42578125" customWidth="1"/>
    <col min="6914" max="6914" width="3.28515625" customWidth="1"/>
    <col min="6915" max="6915" width="41.28515625" customWidth="1"/>
    <col min="6916" max="6916" width="56.5703125" customWidth="1"/>
    <col min="6917" max="6917" width="8.28515625" customWidth="1"/>
    <col min="6918" max="6918" width="11.42578125" customWidth="1"/>
    <col min="6919" max="6919" width="15" customWidth="1"/>
    <col min="6920" max="6920" width="13.5703125" customWidth="1"/>
    <col min="6921" max="6921" width="13" customWidth="1"/>
    <col min="7169" max="7169" width="18.42578125" customWidth="1"/>
    <col min="7170" max="7170" width="3.28515625" customWidth="1"/>
    <col min="7171" max="7171" width="41.28515625" customWidth="1"/>
    <col min="7172" max="7172" width="56.5703125" customWidth="1"/>
    <col min="7173" max="7173" width="8.28515625" customWidth="1"/>
    <col min="7174" max="7174" width="11.42578125" customWidth="1"/>
    <col min="7175" max="7175" width="15" customWidth="1"/>
    <col min="7176" max="7176" width="13.5703125" customWidth="1"/>
    <col min="7177" max="7177" width="13" customWidth="1"/>
    <col min="7425" max="7425" width="18.42578125" customWidth="1"/>
    <col min="7426" max="7426" width="3.28515625" customWidth="1"/>
    <col min="7427" max="7427" width="41.28515625" customWidth="1"/>
    <col min="7428" max="7428" width="56.5703125" customWidth="1"/>
    <col min="7429" max="7429" width="8.28515625" customWidth="1"/>
    <col min="7430" max="7430" width="11.42578125" customWidth="1"/>
    <col min="7431" max="7431" width="15" customWidth="1"/>
    <col min="7432" max="7432" width="13.5703125" customWidth="1"/>
    <col min="7433" max="7433" width="13" customWidth="1"/>
    <col min="7681" max="7681" width="18.42578125" customWidth="1"/>
    <col min="7682" max="7682" width="3.28515625" customWidth="1"/>
    <col min="7683" max="7683" width="41.28515625" customWidth="1"/>
    <col min="7684" max="7684" width="56.5703125" customWidth="1"/>
    <col min="7685" max="7685" width="8.28515625" customWidth="1"/>
    <col min="7686" max="7686" width="11.42578125" customWidth="1"/>
    <col min="7687" max="7687" width="15" customWidth="1"/>
    <col min="7688" max="7688" width="13.5703125" customWidth="1"/>
    <col min="7689" max="7689" width="13" customWidth="1"/>
    <col min="7937" max="7937" width="18.42578125" customWidth="1"/>
    <col min="7938" max="7938" width="3.28515625" customWidth="1"/>
    <col min="7939" max="7939" width="41.28515625" customWidth="1"/>
    <col min="7940" max="7940" width="56.5703125" customWidth="1"/>
    <col min="7941" max="7941" width="8.28515625" customWidth="1"/>
    <col min="7942" max="7942" width="11.42578125" customWidth="1"/>
    <col min="7943" max="7943" width="15" customWidth="1"/>
    <col min="7944" max="7944" width="13.5703125" customWidth="1"/>
    <col min="7945" max="7945" width="13" customWidth="1"/>
    <col min="8193" max="8193" width="18.42578125" customWidth="1"/>
    <col min="8194" max="8194" width="3.28515625" customWidth="1"/>
    <col min="8195" max="8195" width="41.28515625" customWidth="1"/>
    <col min="8196" max="8196" width="56.5703125" customWidth="1"/>
    <col min="8197" max="8197" width="8.28515625" customWidth="1"/>
    <col min="8198" max="8198" width="11.42578125" customWidth="1"/>
    <col min="8199" max="8199" width="15" customWidth="1"/>
    <col min="8200" max="8200" width="13.5703125" customWidth="1"/>
    <col min="8201" max="8201" width="13" customWidth="1"/>
    <col min="8449" max="8449" width="18.42578125" customWidth="1"/>
    <col min="8450" max="8450" width="3.28515625" customWidth="1"/>
    <col min="8451" max="8451" width="41.28515625" customWidth="1"/>
    <col min="8452" max="8452" width="56.5703125" customWidth="1"/>
    <col min="8453" max="8453" width="8.28515625" customWidth="1"/>
    <col min="8454" max="8454" width="11.42578125" customWidth="1"/>
    <col min="8455" max="8455" width="15" customWidth="1"/>
    <col min="8456" max="8456" width="13.5703125" customWidth="1"/>
    <col min="8457" max="8457" width="13" customWidth="1"/>
    <col min="8705" max="8705" width="18.42578125" customWidth="1"/>
    <col min="8706" max="8706" width="3.28515625" customWidth="1"/>
    <col min="8707" max="8707" width="41.28515625" customWidth="1"/>
    <col min="8708" max="8708" width="56.5703125" customWidth="1"/>
    <col min="8709" max="8709" width="8.28515625" customWidth="1"/>
    <col min="8710" max="8710" width="11.42578125" customWidth="1"/>
    <col min="8711" max="8711" width="15" customWidth="1"/>
    <col min="8712" max="8712" width="13.5703125" customWidth="1"/>
    <col min="8713" max="8713" width="13" customWidth="1"/>
    <col min="8961" max="8961" width="18.42578125" customWidth="1"/>
    <col min="8962" max="8962" width="3.28515625" customWidth="1"/>
    <col min="8963" max="8963" width="41.28515625" customWidth="1"/>
    <col min="8964" max="8964" width="56.5703125" customWidth="1"/>
    <col min="8965" max="8965" width="8.28515625" customWidth="1"/>
    <col min="8966" max="8966" width="11.42578125" customWidth="1"/>
    <col min="8967" max="8967" width="15" customWidth="1"/>
    <col min="8968" max="8968" width="13.5703125" customWidth="1"/>
    <col min="8969" max="8969" width="13" customWidth="1"/>
    <col min="9217" max="9217" width="18.42578125" customWidth="1"/>
    <col min="9218" max="9218" width="3.28515625" customWidth="1"/>
    <col min="9219" max="9219" width="41.28515625" customWidth="1"/>
    <col min="9220" max="9220" width="56.5703125" customWidth="1"/>
    <col min="9221" max="9221" width="8.28515625" customWidth="1"/>
    <col min="9222" max="9222" width="11.42578125" customWidth="1"/>
    <col min="9223" max="9223" width="15" customWidth="1"/>
    <col min="9224" max="9224" width="13.5703125" customWidth="1"/>
    <col min="9225" max="9225" width="13" customWidth="1"/>
    <col min="9473" max="9473" width="18.42578125" customWidth="1"/>
    <col min="9474" max="9474" width="3.28515625" customWidth="1"/>
    <col min="9475" max="9475" width="41.28515625" customWidth="1"/>
    <col min="9476" max="9476" width="56.5703125" customWidth="1"/>
    <col min="9477" max="9477" width="8.28515625" customWidth="1"/>
    <col min="9478" max="9478" width="11.42578125" customWidth="1"/>
    <col min="9479" max="9479" width="15" customWidth="1"/>
    <col min="9480" max="9480" width="13.5703125" customWidth="1"/>
    <col min="9481" max="9481" width="13" customWidth="1"/>
    <col min="9729" max="9729" width="18.42578125" customWidth="1"/>
    <col min="9730" max="9730" width="3.28515625" customWidth="1"/>
    <col min="9731" max="9731" width="41.28515625" customWidth="1"/>
    <col min="9732" max="9732" width="56.5703125" customWidth="1"/>
    <col min="9733" max="9733" width="8.28515625" customWidth="1"/>
    <col min="9734" max="9734" width="11.42578125" customWidth="1"/>
    <col min="9735" max="9735" width="15" customWidth="1"/>
    <col min="9736" max="9736" width="13.5703125" customWidth="1"/>
    <col min="9737" max="9737" width="13" customWidth="1"/>
    <col min="9985" max="9985" width="18.42578125" customWidth="1"/>
    <col min="9986" max="9986" width="3.28515625" customWidth="1"/>
    <col min="9987" max="9987" width="41.28515625" customWidth="1"/>
    <col min="9988" max="9988" width="56.5703125" customWidth="1"/>
    <col min="9989" max="9989" width="8.28515625" customWidth="1"/>
    <col min="9990" max="9990" width="11.42578125" customWidth="1"/>
    <col min="9991" max="9991" width="15" customWidth="1"/>
    <col min="9992" max="9992" width="13.5703125" customWidth="1"/>
    <col min="9993" max="9993" width="13" customWidth="1"/>
    <col min="10241" max="10241" width="18.42578125" customWidth="1"/>
    <col min="10242" max="10242" width="3.28515625" customWidth="1"/>
    <col min="10243" max="10243" width="41.28515625" customWidth="1"/>
    <col min="10244" max="10244" width="56.5703125" customWidth="1"/>
    <col min="10245" max="10245" width="8.28515625" customWidth="1"/>
    <col min="10246" max="10246" width="11.42578125" customWidth="1"/>
    <col min="10247" max="10247" width="15" customWidth="1"/>
    <col min="10248" max="10248" width="13.5703125" customWidth="1"/>
    <col min="10249" max="10249" width="13" customWidth="1"/>
    <col min="10497" max="10497" width="18.42578125" customWidth="1"/>
    <col min="10498" max="10498" width="3.28515625" customWidth="1"/>
    <col min="10499" max="10499" width="41.28515625" customWidth="1"/>
    <col min="10500" max="10500" width="56.5703125" customWidth="1"/>
    <col min="10501" max="10501" width="8.28515625" customWidth="1"/>
    <col min="10502" max="10502" width="11.42578125" customWidth="1"/>
    <col min="10503" max="10503" width="15" customWidth="1"/>
    <col min="10504" max="10504" width="13.5703125" customWidth="1"/>
    <col min="10505" max="10505" width="13" customWidth="1"/>
    <col min="10753" max="10753" width="18.42578125" customWidth="1"/>
    <col min="10754" max="10754" width="3.28515625" customWidth="1"/>
    <col min="10755" max="10755" width="41.28515625" customWidth="1"/>
    <col min="10756" max="10756" width="56.5703125" customWidth="1"/>
    <col min="10757" max="10757" width="8.28515625" customWidth="1"/>
    <col min="10758" max="10758" width="11.42578125" customWidth="1"/>
    <col min="10759" max="10759" width="15" customWidth="1"/>
    <col min="10760" max="10760" width="13.5703125" customWidth="1"/>
    <col min="10761" max="10761" width="13" customWidth="1"/>
    <col min="11009" max="11009" width="18.42578125" customWidth="1"/>
    <col min="11010" max="11010" width="3.28515625" customWidth="1"/>
    <col min="11011" max="11011" width="41.28515625" customWidth="1"/>
    <col min="11012" max="11012" width="56.5703125" customWidth="1"/>
    <col min="11013" max="11013" width="8.28515625" customWidth="1"/>
    <col min="11014" max="11014" width="11.42578125" customWidth="1"/>
    <col min="11015" max="11015" width="15" customWidth="1"/>
    <col min="11016" max="11016" width="13.5703125" customWidth="1"/>
    <col min="11017" max="11017" width="13" customWidth="1"/>
    <col min="11265" max="11265" width="18.42578125" customWidth="1"/>
    <col min="11266" max="11266" width="3.28515625" customWidth="1"/>
    <col min="11267" max="11267" width="41.28515625" customWidth="1"/>
    <col min="11268" max="11268" width="56.5703125" customWidth="1"/>
    <col min="11269" max="11269" width="8.28515625" customWidth="1"/>
    <col min="11270" max="11270" width="11.42578125" customWidth="1"/>
    <col min="11271" max="11271" width="15" customWidth="1"/>
    <col min="11272" max="11272" width="13.5703125" customWidth="1"/>
    <col min="11273" max="11273" width="13" customWidth="1"/>
    <col min="11521" max="11521" width="18.42578125" customWidth="1"/>
    <col min="11522" max="11522" width="3.28515625" customWidth="1"/>
    <col min="11523" max="11523" width="41.28515625" customWidth="1"/>
    <col min="11524" max="11524" width="56.5703125" customWidth="1"/>
    <col min="11525" max="11525" width="8.28515625" customWidth="1"/>
    <col min="11526" max="11526" width="11.42578125" customWidth="1"/>
    <col min="11527" max="11527" width="15" customWidth="1"/>
    <col min="11528" max="11528" width="13.5703125" customWidth="1"/>
    <col min="11529" max="11529" width="13" customWidth="1"/>
    <col min="11777" max="11777" width="18.42578125" customWidth="1"/>
    <col min="11778" max="11778" width="3.28515625" customWidth="1"/>
    <col min="11779" max="11779" width="41.28515625" customWidth="1"/>
    <col min="11780" max="11780" width="56.5703125" customWidth="1"/>
    <col min="11781" max="11781" width="8.28515625" customWidth="1"/>
    <col min="11782" max="11782" width="11.42578125" customWidth="1"/>
    <col min="11783" max="11783" width="15" customWidth="1"/>
    <col min="11784" max="11784" width="13.5703125" customWidth="1"/>
    <col min="11785" max="11785" width="13" customWidth="1"/>
    <col min="12033" max="12033" width="18.42578125" customWidth="1"/>
    <col min="12034" max="12034" width="3.28515625" customWidth="1"/>
    <col min="12035" max="12035" width="41.28515625" customWidth="1"/>
    <col min="12036" max="12036" width="56.5703125" customWidth="1"/>
    <col min="12037" max="12037" width="8.28515625" customWidth="1"/>
    <col min="12038" max="12038" width="11.42578125" customWidth="1"/>
    <col min="12039" max="12039" width="15" customWidth="1"/>
    <col min="12040" max="12040" width="13.5703125" customWidth="1"/>
    <col min="12041" max="12041" width="13" customWidth="1"/>
    <col min="12289" max="12289" width="18.42578125" customWidth="1"/>
    <col min="12290" max="12290" width="3.28515625" customWidth="1"/>
    <col min="12291" max="12291" width="41.28515625" customWidth="1"/>
    <col min="12292" max="12292" width="56.5703125" customWidth="1"/>
    <col min="12293" max="12293" width="8.28515625" customWidth="1"/>
    <col min="12294" max="12294" width="11.42578125" customWidth="1"/>
    <col min="12295" max="12295" width="15" customWidth="1"/>
    <col min="12296" max="12296" width="13.5703125" customWidth="1"/>
    <col min="12297" max="12297" width="13" customWidth="1"/>
    <col min="12545" max="12545" width="18.42578125" customWidth="1"/>
    <col min="12546" max="12546" width="3.28515625" customWidth="1"/>
    <col min="12547" max="12547" width="41.28515625" customWidth="1"/>
    <col min="12548" max="12548" width="56.5703125" customWidth="1"/>
    <col min="12549" max="12549" width="8.28515625" customWidth="1"/>
    <col min="12550" max="12550" width="11.42578125" customWidth="1"/>
    <col min="12551" max="12551" width="15" customWidth="1"/>
    <col min="12552" max="12552" width="13.5703125" customWidth="1"/>
    <col min="12553" max="12553" width="13" customWidth="1"/>
    <col min="12801" max="12801" width="18.42578125" customWidth="1"/>
    <col min="12802" max="12802" width="3.28515625" customWidth="1"/>
    <col min="12803" max="12803" width="41.28515625" customWidth="1"/>
    <col min="12804" max="12804" width="56.5703125" customWidth="1"/>
    <col min="12805" max="12805" width="8.28515625" customWidth="1"/>
    <col min="12806" max="12806" width="11.42578125" customWidth="1"/>
    <col min="12807" max="12807" width="15" customWidth="1"/>
    <col min="12808" max="12808" width="13.5703125" customWidth="1"/>
    <col min="12809" max="12809" width="13" customWidth="1"/>
    <col min="13057" max="13057" width="18.42578125" customWidth="1"/>
    <col min="13058" max="13058" width="3.28515625" customWidth="1"/>
    <col min="13059" max="13059" width="41.28515625" customWidth="1"/>
    <col min="13060" max="13060" width="56.5703125" customWidth="1"/>
    <col min="13061" max="13061" width="8.28515625" customWidth="1"/>
    <col min="13062" max="13062" width="11.42578125" customWidth="1"/>
    <col min="13063" max="13063" width="15" customWidth="1"/>
    <col min="13064" max="13064" width="13.5703125" customWidth="1"/>
    <col min="13065" max="13065" width="13" customWidth="1"/>
    <col min="13313" max="13313" width="18.42578125" customWidth="1"/>
    <col min="13314" max="13314" width="3.28515625" customWidth="1"/>
    <col min="13315" max="13315" width="41.28515625" customWidth="1"/>
    <col min="13316" max="13316" width="56.5703125" customWidth="1"/>
    <col min="13317" max="13317" width="8.28515625" customWidth="1"/>
    <col min="13318" max="13318" width="11.42578125" customWidth="1"/>
    <col min="13319" max="13319" width="15" customWidth="1"/>
    <col min="13320" max="13320" width="13.5703125" customWidth="1"/>
    <col min="13321" max="13321" width="13" customWidth="1"/>
    <col min="13569" max="13569" width="18.42578125" customWidth="1"/>
    <col min="13570" max="13570" width="3.28515625" customWidth="1"/>
    <col min="13571" max="13571" width="41.28515625" customWidth="1"/>
    <col min="13572" max="13572" width="56.5703125" customWidth="1"/>
    <col min="13573" max="13573" width="8.28515625" customWidth="1"/>
    <col min="13574" max="13574" width="11.42578125" customWidth="1"/>
    <col min="13575" max="13575" width="15" customWidth="1"/>
    <col min="13576" max="13576" width="13.5703125" customWidth="1"/>
    <col min="13577" max="13577" width="13" customWidth="1"/>
    <col min="13825" max="13825" width="18.42578125" customWidth="1"/>
    <col min="13826" max="13826" width="3.28515625" customWidth="1"/>
    <col min="13827" max="13827" width="41.28515625" customWidth="1"/>
    <col min="13828" max="13828" width="56.5703125" customWidth="1"/>
    <col min="13829" max="13829" width="8.28515625" customWidth="1"/>
    <col min="13830" max="13830" width="11.42578125" customWidth="1"/>
    <col min="13831" max="13831" width="15" customWidth="1"/>
    <col min="13832" max="13832" width="13.5703125" customWidth="1"/>
    <col min="13833" max="13833" width="13" customWidth="1"/>
    <col min="14081" max="14081" width="18.42578125" customWidth="1"/>
    <col min="14082" max="14082" width="3.28515625" customWidth="1"/>
    <col min="14083" max="14083" width="41.28515625" customWidth="1"/>
    <col min="14084" max="14084" width="56.5703125" customWidth="1"/>
    <col min="14085" max="14085" width="8.28515625" customWidth="1"/>
    <col min="14086" max="14086" width="11.42578125" customWidth="1"/>
    <col min="14087" max="14087" width="15" customWidth="1"/>
    <col min="14088" max="14088" width="13.5703125" customWidth="1"/>
    <col min="14089" max="14089" width="13" customWidth="1"/>
    <col min="14337" max="14337" width="18.42578125" customWidth="1"/>
    <col min="14338" max="14338" width="3.28515625" customWidth="1"/>
    <col min="14339" max="14339" width="41.28515625" customWidth="1"/>
    <col min="14340" max="14340" width="56.5703125" customWidth="1"/>
    <col min="14341" max="14341" width="8.28515625" customWidth="1"/>
    <col min="14342" max="14342" width="11.42578125" customWidth="1"/>
    <col min="14343" max="14343" width="15" customWidth="1"/>
    <col min="14344" max="14344" width="13.5703125" customWidth="1"/>
    <col min="14345" max="14345" width="13" customWidth="1"/>
    <col min="14593" max="14593" width="18.42578125" customWidth="1"/>
    <col min="14594" max="14594" width="3.28515625" customWidth="1"/>
    <col min="14595" max="14595" width="41.28515625" customWidth="1"/>
    <col min="14596" max="14596" width="56.5703125" customWidth="1"/>
    <col min="14597" max="14597" width="8.28515625" customWidth="1"/>
    <col min="14598" max="14598" width="11.42578125" customWidth="1"/>
    <col min="14599" max="14599" width="15" customWidth="1"/>
    <col min="14600" max="14600" width="13.5703125" customWidth="1"/>
    <col min="14601" max="14601" width="13" customWidth="1"/>
    <col min="14849" max="14849" width="18.42578125" customWidth="1"/>
    <col min="14850" max="14850" width="3.28515625" customWidth="1"/>
    <col min="14851" max="14851" width="41.28515625" customWidth="1"/>
    <col min="14852" max="14852" width="56.5703125" customWidth="1"/>
    <col min="14853" max="14853" width="8.28515625" customWidth="1"/>
    <col min="14854" max="14854" width="11.42578125" customWidth="1"/>
    <col min="14855" max="14855" width="15" customWidth="1"/>
    <col min="14856" max="14856" width="13.5703125" customWidth="1"/>
    <col min="14857" max="14857" width="13" customWidth="1"/>
    <col min="15105" max="15105" width="18.42578125" customWidth="1"/>
    <col min="15106" max="15106" width="3.28515625" customWidth="1"/>
    <col min="15107" max="15107" width="41.28515625" customWidth="1"/>
    <col min="15108" max="15108" width="56.5703125" customWidth="1"/>
    <col min="15109" max="15109" width="8.28515625" customWidth="1"/>
    <col min="15110" max="15110" width="11.42578125" customWidth="1"/>
    <col min="15111" max="15111" width="15" customWidth="1"/>
    <col min="15112" max="15112" width="13.5703125" customWidth="1"/>
    <col min="15113" max="15113" width="13" customWidth="1"/>
    <col min="15361" max="15361" width="18.42578125" customWidth="1"/>
    <col min="15362" max="15362" width="3.28515625" customWidth="1"/>
    <col min="15363" max="15363" width="41.28515625" customWidth="1"/>
    <col min="15364" max="15364" width="56.5703125" customWidth="1"/>
    <col min="15365" max="15365" width="8.28515625" customWidth="1"/>
    <col min="15366" max="15366" width="11.42578125" customWidth="1"/>
    <col min="15367" max="15367" width="15" customWidth="1"/>
    <col min="15368" max="15368" width="13.5703125" customWidth="1"/>
    <col min="15369" max="15369" width="13" customWidth="1"/>
    <col min="15617" max="15617" width="18.42578125" customWidth="1"/>
    <col min="15618" max="15618" width="3.28515625" customWidth="1"/>
    <col min="15619" max="15619" width="41.28515625" customWidth="1"/>
    <col min="15620" max="15620" width="56.5703125" customWidth="1"/>
    <col min="15621" max="15621" width="8.28515625" customWidth="1"/>
    <col min="15622" max="15622" width="11.42578125" customWidth="1"/>
    <col min="15623" max="15623" width="15" customWidth="1"/>
    <col min="15624" max="15624" width="13.5703125" customWidth="1"/>
    <col min="15625" max="15625" width="13" customWidth="1"/>
    <col min="15873" max="15873" width="18.42578125" customWidth="1"/>
    <col min="15874" max="15874" width="3.28515625" customWidth="1"/>
    <col min="15875" max="15875" width="41.28515625" customWidth="1"/>
    <col min="15876" max="15876" width="56.5703125" customWidth="1"/>
    <col min="15877" max="15877" width="8.28515625" customWidth="1"/>
    <col min="15878" max="15878" width="11.42578125" customWidth="1"/>
    <col min="15879" max="15879" width="15" customWidth="1"/>
    <col min="15880" max="15880" width="13.5703125" customWidth="1"/>
    <col min="15881" max="15881" width="13" customWidth="1"/>
    <col min="16129" max="16129" width="18.42578125" customWidth="1"/>
    <col min="16130" max="16130" width="3.28515625" customWidth="1"/>
    <col min="16131" max="16131" width="41.28515625" customWidth="1"/>
    <col min="16132" max="16132" width="56.5703125" customWidth="1"/>
    <col min="16133" max="16133" width="8.28515625" customWidth="1"/>
    <col min="16134" max="16134" width="11.42578125" customWidth="1"/>
    <col min="16135" max="16135" width="15" customWidth="1"/>
    <col min="16136" max="16136" width="13.5703125" customWidth="1"/>
    <col min="16137" max="16137" width="13" customWidth="1"/>
  </cols>
  <sheetData>
    <row r="1" spans="1:9" x14ac:dyDescent="0.25">
      <c r="B1" s="418"/>
      <c r="C1" s="418"/>
      <c r="E1" s="12"/>
      <c r="F1" s="7"/>
      <c r="G1" s="7"/>
      <c r="H1" s="7"/>
      <c r="I1" s="7"/>
    </row>
    <row r="2" spans="1:9" x14ac:dyDescent="0.25">
      <c r="A2" s="22" t="s">
        <v>1180</v>
      </c>
      <c r="B2" s="477" t="s">
        <v>766</v>
      </c>
      <c r="C2" s="477"/>
      <c r="D2" s="477"/>
      <c r="E2" s="477"/>
      <c r="F2" s="477"/>
      <c r="G2" s="477"/>
      <c r="H2" s="477"/>
      <c r="I2" s="477"/>
    </row>
    <row r="3" spans="1:9" x14ac:dyDescent="0.25">
      <c r="A3" s="22" t="s">
        <v>1181</v>
      </c>
      <c r="B3" s="477" t="s">
        <v>767</v>
      </c>
      <c r="C3" s="477"/>
      <c r="D3" s="477"/>
      <c r="E3" s="477"/>
      <c r="F3" s="477"/>
      <c r="G3" s="477"/>
      <c r="H3" s="477"/>
      <c r="I3" s="477"/>
    </row>
    <row r="4" spans="1:9" x14ac:dyDescent="0.25">
      <c r="B4" s="418"/>
      <c r="C4" s="418"/>
      <c r="E4" s="12"/>
      <c r="F4" s="7"/>
      <c r="G4" s="7"/>
      <c r="H4" s="7"/>
      <c r="I4" s="7"/>
    </row>
    <row r="5" spans="1:9" ht="15.75" thickBot="1" x14ac:dyDescent="0.3">
      <c r="A5" s="20"/>
      <c r="B5" s="20"/>
      <c r="C5" s="20"/>
      <c r="D5" s="20"/>
      <c r="E5" s="20"/>
      <c r="F5" s="20"/>
      <c r="G5" s="20"/>
      <c r="H5" s="20"/>
      <c r="I5" s="20"/>
    </row>
    <row r="6" spans="1:9" ht="16.5" thickTop="1" thickBot="1" x14ac:dyDescent="0.3">
      <c r="A6" s="1" t="s">
        <v>1172</v>
      </c>
      <c r="B6" s="11" t="s">
        <v>1175</v>
      </c>
      <c r="C6" s="24" t="s">
        <v>1182</v>
      </c>
      <c r="D6" s="2" t="s">
        <v>1173</v>
      </c>
      <c r="E6" s="15" t="s">
        <v>1174</v>
      </c>
      <c r="F6" s="16" t="s">
        <v>1176</v>
      </c>
      <c r="G6" s="16" t="s">
        <v>1177</v>
      </c>
      <c r="H6" s="16" t="s">
        <v>1178</v>
      </c>
      <c r="I6" s="17" t="s">
        <v>1179</v>
      </c>
    </row>
    <row r="7" spans="1:9" ht="37.5" thickTop="1" x14ac:dyDescent="0.25">
      <c r="A7" s="507" t="s">
        <v>768</v>
      </c>
      <c r="B7" s="30">
        <v>1</v>
      </c>
      <c r="C7" s="345" t="s">
        <v>308</v>
      </c>
      <c r="D7" s="342" t="s">
        <v>920</v>
      </c>
      <c r="E7" s="13">
        <v>100</v>
      </c>
      <c r="F7" s="8">
        <v>111.51</v>
      </c>
      <c r="G7" s="8">
        <f>(0.2*F7)+F7</f>
        <v>133.81200000000001</v>
      </c>
      <c r="H7" s="9">
        <f>E7*F7</f>
        <v>11151</v>
      </c>
      <c r="I7" s="18">
        <f>E7*G7</f>
        <v>13381.2</v>
      </c>
    </row>
    <row r="8" spans="1:9" ht="24.75" x14ac:dyDescent="0.25">
      <c r="A8" s="508"/>
      <c r="B8" s="128">
        <v>2</v>
      </c>
      <c r="C8" s="45" t="s">
        <v>769</v>
      </c>
      <c r="D8" s="274" t="s">
        <v>770</v>
      </c>
      <c r="E8" s="14">
        <v>100</v>
      </c>
      <c r="F8" s="9">
        <v>26.5</v>
      </c>
      <c r="G8" s="9">
        <f>(F8*0.2)+F8</f>
        <v>31.8</v>
      </c>
      <c r="H8" s="9">
        <f t="shared" ref="H8:H48" si="0">E8*F8</f>
        <v>2650</v>
      </c>
      <c r="I8" s="19">
        <f>G8*E8</f>
        <v>3180</v>
      </c>
    </row>
    <row r="9" spans="1:9" x14ac:dyDescent="0.25">
      <c r="A9" s="508"/>
      <c r="B9" s="128">
        <v>3</v>
      </c>
      <c r="C9" s="45" t="s">
        <v>1213</v>
      </c>
      <c r="D9" s="274" t="s">
        <v>1214</v>
      </c>
      <c r="E9" s="14">
        <v>100</v>
      </c>
      <c r="F9" s="9">
        <v>3.2</v>
      </c>
      <c r="G9" s="9">
        <f>(F9*0.2)+F9</f>
        <v>3.8400000000000003</v>
      </c>
      <c r="H9" s="9">
        <f>E9*F9</f>
        <v>320</v>
      </c>
      <c r="I9" s="19">
        <f>G9*E9</f>
        <v>384.00000000000006</v>
      </c>
    </row>
    <row r="10" spans="1:9" x14ac:dyDescent="0.25">
      <c r="A10" s="508"/>
      <c r="B10" s="128">
        <v>4</v>
      </c>
      <c r="C10" s="45" t="s">
        <v>771</v>
      </c>
      <c r="D10" s="274" t="s">
        <v>688</v>
      </c>
      <c r="E10" s="14">
        <v>250</v>
      </c>
      <c r="F10" s="9">
        <v>1.196</v>
      </c>
      <c r="G10" s="9">
        <f t="shared" ref="G10:G48" si="1">(F10*0.2)+F10</f>
        <v>1.4352</v>
      </c>
      <c r="H10" s="9">
        <f t="shared" si="0"/>
        <v>299</v>
      </c>
      <c r="I10" s="19">
        <f t="shared" ref="I10:I48" si="2">G10*E10</f>
        <v>358.8</v>
      </c>
    </row>
    <row r="11" spans="1:9" x14ac:dyDescent="0.25">
      <c r="A11" s="508"/>
      <c r="B11" s="128">
        <v>5</v>
      </c>
      <c r="C11" s="45" t="s">
        <v>410</v>
      </c>
      <c r="D11" s="276" t="s">
        <v>772</v>
      </c>
      <c r="E11" s="14">
        <v>200</v>
      </c>
      <c r="F11" s="9">
        <v>4.99</v>
      </c>
      <c r="G11" s="9">
        <f t="shared" si="1"/>
        <v>5.9880000000000004</v>
      </c>
      <c r="H11" s="9">
        <f t="shared" si="0"/>
        <v>998</v>
      </c>
      <c r="I11" s="19">
        <f t="shared" si="2"/>
        <v>1197.6000000000001</v>
      </c>
    </row>
    <row r="12" spans="1:9" x14ac:dyDescent="0.25">
      <c r="A12" s="508"/>
      <c r="B12" s="128">
        <v>6</v>
      </c>
      <c r="C12" s="45" t="s">
        <v>773</v>
      </c>
      <c r="D12" s="276" t="s">
        <v>774</v>
      </c>
      <c r="E12" s="14">
        <v>200</v>
      </c>
      <c r="F12" s="9">
        <v>8.7799999999999994</v>
      </c>
      <c r="G12" s="9">
        <f t="shared" si="1"/>
        <v>10.536</v>
      </c>
      <c r="H12" s="9">
        <f t="shared" si="0"/>
        <v>1755.9999999999998</v>
      </c>
      <c r="I12" s="19">
        <f t="shared" si="2"/>
        <v>2107.1999999999998</v>
      </c>
    </row>
    <row r="13" spans="1:9" ht="24.75" x14ac:dyDescent="0.25">
      <c r="A13" s="508"/>
      <c r="B13" s="128">
        <v>7</v>
      </c>
      <c r="C13" s="45" t="s">
        <v>775</v>
      </c>
      <c r="D13" s="276" t="s">
        <v>776</v>
      </c>
      <c r="E13" s="14">
        <v>400</v>
      </c>
      <c r="F13" s="9">
        <v>4.5999999999999996</v>
      </c>
      <c r="G13" s="9">
        <f t="shared" si="1"/>
        <v>5.52</v>
      </c>
      <c r="H13" s="9">
        <f t="shared" si="0"/>
        <v>1839.9999999999998</v>
      </c>
      <c r="I13" s="19">
        <f t="shared" si="2"/>
        <v>2208</v>
      </c>
    </row>
    <row r="14" spans="1:9" x14ac:dyDescent="0.25">
      <c r="A14" s="508"/>
      <c r="B14" s="128">
        <v>8</v>
      </c>
      <c r="C14" s="45" t="s">
        <v>777</v>
      </c>
      <c r="D14" s="276" t="s">
        <v>778</v>
      </c>
      <c r="E14" s="14">
        <v>4</v>
      </c>
      <c r="F14" s="9">
        <v>141</v>
      </c>
      <c r="G14" s="9">
        <f t="shared" si="1"/>
        <v>169.2</v>
      </c>
      <c r="H14" s="9">
        <f t="shared" si="0"/>
        <v>564</v>
      </c>
      <c r="I14" s="19">
        <f t="shared" si="2"/>
        <v>676.8</v>
      </c>
    </row>
    <row r="15" spans="1:9" x14ac:dyDescent="0.25">
      <c r="A15" s="508"/>
      <c r="B15" s="128">
        <v>9</v>
      </c>
      <c r="C15" s="45" t="s">
        <v>779</v>
      </c>
      <c r="D15" s="274" t="s">
        <v>780</v>
      </c>
      <c r="E15" s="14">
        <v>20</v>
      </c>
      <c r="F15" s="9">
        <v>64</v>
      </c>
      <c r="G15" s="9">
        <f t="shared" si="1"/>
        <v>76.8</v>
      </c>
      <c r="H15" s="9">
        <f t="shared" si="0"/>
        <v>1280</v>
      </c>
      <c r="I15" s="19">
        <f t="shared" si="2"/>
        <v>1536</v>
      </c>
    </row>
    <row r="16" spans="1:9" x14ac:dyDescent="0.25">
      <c r="A16" s="508"/>
      <c r="B16" s="128">
        <v>10</v>
      </c>
      <c r="C16" s="45" t="s">
        <v>779</v>
      </c>
      <c r="D16" s="274" t="s">
        <v>781</v>
      </c>
      <c r="E16" s="14">
        <v>20</v>
      </c>
      <c r="F16" s="9">
        <v>58</v>
      </c>
      <c r="G16" s="9">
        <f t="shared" si="1"/>
        <v>69.599999999999994</v>
      </c>
      <c r="H16" s="9">
        <f t="shared" si="0"/>
        <v>1160</v>
      </c>
      <c r="I16" s="19">
        <f t="shared" si="2"/>
        <v>1392</v>
      </c>
    </row>
    <row r="17" spans="1:9" x14ac:dyDescent="0.25">
      <c r="A17" s="508"/>
      <c r="B17" s="128">
        <v>11</v>
      </c>
      <c r="C17" s="45" t="s">
        <v>782</v>
      </c>
      <c r="D17" s="274" t="s">
        <v>783</v>
      </c>
      <c r="E17" s="14">
        <v>5</v>
      </c>
      <c r="F17" s="9">
        <v>78</v>
      </c>
      <c r="G17" s="9">
        <f t="shared" si="1"/>
        <v>93.6</v>
      </c>
      <c r="H17" s="9">
        <f t="shared" si="0"/>
        <v>390</v>
      </c>
      <c r="I17" s="19">
        <f t="shared" si="2"/>
        <v>468</v>
      </c>
    </row>
    <row r="18" spans="1:9" x14ac:dyDescent="0.25">
      <c r="A18" s="508"/>
      <c r="B18" s="128">
        <v>12</v>
      </c>
      <c r="C18" s="45" t="s">
        <v>784</v>
      </c>
      <c r="D18" s="274" t="s">
        <v>785</v>
      </c>
      <c r="E18" s="14">
        <v>5</v>
      </c>
      <c r="F18" s="9">
        <v>102</v>
      </c>
      <c r="G18" s="9">
        <f t="shared" si="1"/>
        <v>122.4</v>
      </c>
      <c r="H18" s="9">
        <f t="shared" si="0"/>
        <v>510</v>
      </c>
      <c r="I18" s="19">
        <f t="shared" si="2"/>
        <v>612</v>
      </c>
    </row>
    <row r="19" spans="1:9" x14ac:dyDescent="0.25">
      <c r="A19" s="508"/>
      <c r="B19" s="128">
        <v>13</v>
      </c>
      <c r="C19" s="45" t="s">
        <v>786</v>
      </c>
      <c r="D19" s="274" t="s">
        <v>787</v>
      </c>
      <c r="E19" s="14">
        <v>1000</v>
      </c>
      <c r="F19" s="9">
        <v>1.42</v>
      </c>
      <c r="G19" s="9">
        <f t="shared" si="1"/>
        <v>1.704</v>
      </c>
      <c r="H19" s="9">
        <f t="shared" si="0"/>
        <v>1420</v>
      </c>
      <c r="I19" s="19">
        <f t="shared" si="2"/>
        <v>1704</v>
      </c>
    </row>
    <row r="20" spans="1:9" x14ac:dyDescent="0.25">
      <c r="A20" s="508"/>
      <c r="B20" s="128">
        <v>14</v>
      </c>
      <c r="C20" s="45" t="s">
        <v>788</v>
      </c>
      <c r="D20" s="274" t="s">
        <v>789</v>
      </c>
      <c r="E20" s="14">
        <v>200</v>
      </c>
      <c r="F20" s="9">
        <v>1.75</v>
      </c>
      <c r="G20" s="9">
        <f t="shared" si="1"/>
        <v>2.1</v>
      </c>
      <c r="H20" s="9">
        <f t="shared" si="0"/>
        <v>350</v>
      </c>
      <c r="I20" s="19">
        <f t="shared" si="2"/>
        <v>420</v>
      </c>
    </row>
    <row r="21" spans="1:9" x14ac:dyDescent="0.25">
      <c r="A21" s="508"/>
      <c r="B21" s="128">
        <v>15</v>
      </c>
      <c r="C21" s="45" t="s">
        <v>790</v>
      </c>
      <c r="D21" s="274" t="s">
        <v>791</v>
      </c>
      <c r="E21" s="14">
        <v>200</v>
      </c>
      <c r="F21" s="9">
        <v>0.73</v>
      </c>
      <c r="G21" s="9">
        <f t="shared" si="1"/>
        <v>0.876</v>
      </c>
      <c r="H21" s="9">
        <f t="shared" si="0"/>
        <v>146</v>
      </c>
      <c r="I21" s="19">
        <f t="shared" si="2"/>
        <v>175.2</v>
      </c>
    </row>
    <row r="22" spans="1:9" x14ac:dyDescent="0.25">
      <c r="A22" s="508"/>
      <c r="B22" s="128">
        <v>16</v>
      </c>
      <c r="C22" s="45" t="s">
        <v>792</v>
      </c>
      <c r="D22" s="274" t="s">
        <v>793</v>
      </c>
      <c r="E22" s="14">
        <v>100</v>
      </c>
      <c r="F22" s="9">
        <v>1.19</v>
      </c>
      <c r="G22" s="9">
        <f t="shared" si="1"/>
        <v>1.4279999999999999</v>
      </c>
      <c r="H22" s="9">
        <f t="shared" si="0"/>
        <v>119</v>
      </c>
      <c r="I22" s="19">
        <f t="shared" si="2"/>
        <v>142.79999999999998</v>
      </c>
    </row>
    <row r="23" spans="1:9" x14ac:dyDescent="0.25">
      <c r="A23" s="508"/>
      <c r="B23" s="128">
        <v>17</v>
      </c>
      <c r="C23" s="45" t="s">
        <v>794</v>
      </c>
      <c r="D23" s="274" t="s">
        <v>795</v>
      </c>
      <c r="E23" s="14">
        <v>20</v>
      </c>
      <c r="F23" s="9">
        <v>71</v>
      </c>
      <c r="G23" s="9">
        <f t="shared" si="1"/>
        <v>85.2</v>
      </c>
      <c r="H23" s="9">
        <f t="shared" si="0"/>
        <v>1420</v>
      </c>
      <c r="I23" s="19">
        <f t="shared" si="2"/>
        <v>1704</v>
      </c>
    </row>
    <row r="24" spans="1:9" x14ac:dyDescent="0.25">
      <c r="A24" s="508"/>
      <c r="B24" s="128">
        <v>18</v>
      </c>
      <c r="C24" s="45" t="s">
        <v>796</v>
      </c>
      <c r="D24" s="274" t="s">
        <v>797</v>
      </c>
      <c r="E24" s="14">
        <v>20</v>
      </c>
      <c r="F24" s="9">
        <v>58</v>
      </c>
      <c r="G24" s="9">
        <f t="shared" si="1"/>
        <v>69.599999999999994</v>
      </c>
      <c r="H24" s="9">
        <f t="shared" si="0"/>
        <v>1160</v>
      </c>
      <c r="I24" s="19">
        <f t="shared" si="2"/>
        <v>1392</v>
      </c>
    </row>
    <row r="25" spans="1:9" x14ac:dyDescent="0.25">
      <c r="A25" s="508"/>
      <c r="B25" s="128">
        <v>19</v>
      </c>
      <c r="C25" s="45" t="s">
        <v>798</v>
      </c>
      <c r="D25" s="274" t="s">
        <v>799</v>
      </c>
      <c r="E25" s="14">
        <v>50</v>
      </c>
      <c r="F25" s="9">
        <v>1.25</v>
      </c>
      <c r="G25" s="9">
        <f t="shared" si="1"/>
        <v>1.5</v>
      </c>
      <c r="H25" s="9">
        <f t="shared" si="0"/>
        <v>62.5</v>
      </c>
      <c r="I25" s="19">
        <f t="shared" si="2"/>
        <v>75</v>
      </c>
    </row>
    <row r="26" spans="1:9" x14ac:dyDescent="0.25">
      <c r="A26" s="508"/>
      <c r="B26" s="128">
        <v>20</v>
      </c>
      <c r="C26" s="45" t="s">
        <v>792</v>
      </c>
      <c r="D26" s="274" t="s">
        <v>800</v>
      </c>
      <c r="E26" s="14">
        <v>100</v>
      </c>
      <c r="F26" s="9">
        <v>1.19</v>
      </c>
      <c r="G26" s="9">
        <f t="shared" si="1"/>
        <v>1.4279999999999999</v>
      </c>
      <c r="H26" s="9">
        <f t="shared" si="0"/>
        <v>119</v>
      </c>
      <c r="I26" s="19">
        <f t="shared" si="2"/>
        <v>142.79999999999998</v>
      </c>
    </row>
    <row r="27" spans="1:9" x14ac:dyDescent="0.25">
      <c r="A27" s="508"/>
      <c r="B27" s="128">
        <v>21</v>
      </c>
      <c r="C27" s="45" t="s">
        <v>792</v>
      </c>
      <c r="D27" s="274" t="s">
        <v>801</v>
      </c>
      <c r="E27" s="14">
        <v>100</v>
      </c>
      <c r="F27" s="9">
        <v>1.19</v>
      </c>
      <c r="G27" s="9">
        <f t="shared" si="1"/>
        <v>1.4279999999999999</v>
      </c>
      <c r="H27" s="9">
        <f t="shared" si="0"/>
        <v>119</v>
      </c>
      <c r="I27" s="19">
        <f t="shared" si="2"/>
        <v>142.79999999999998</v>
      </c>
    </row>
    <row r="28" spans="1:9" x14ac:dyDescent="0.25">
      <c r="A28" s="508"/>
      <c r="B28" s="128">
        <v>22</v>
      </c>
      <c r="C28" s="45" t="s">
        <v>792</v>
      </c>
      <c r="D28" s="274" t="s">
        <v>802</v>
      </c>
      <c r="E28" s="14">
        <v>100</v>
      </c>
      <c r="F28" s="9">
        <v>1.1599999999999999</v>
      </c>
      <c r="G28" s="9">
        <f t="shared" si="1"/>
        <v>1.3919999999999999</v>
      </c>
      <c r="H28" s="9">
        <f t="shared" si="0"/>
        <v>115.99999999999999</v>
      </c>
      <c r="I28" s="19">
        <f t="shared" si="2"/>
        <v>139.19999999999999</v>
      </c>
    </row>
    <row r="29" spans="1:9" ht="26.25" customHeight="1" x14ac:dyDescent="0.25">
      <c r="A29" s="508"/>
      <c r="B29" s="128">
        <v>23</v>
      </c>
      <c r="C29" s="45" t="s">
        <v>447</v>
      </c>
      <c r="D29" s="274" t="s">
        <v>803</v>
      </c>
      <c r="E29" s="14">
        <v>10</v>
      </c>
      <c r="F29" s="9">
        <v>92</v>
      </c>
      <c r="G29" s="9">
        <f t="shared" si="1"/>
        <v>110.4</v>
      </c>
      <c r="H29" s="9">
        <f t="shared" si="0"/>
        <v>920</v>
      </c>
      <c r="I29" s="19">
        <f t="shared" si="2"/>
        <v>1104</v>
      </c>
    </row>
    <row r="30" spans="1:9" ht="27.75" customHeight="1" x14ac:dyDescent="0.25">
      <c r="A30" s="508"/>
      <c r="B30" s="128">
        <v>24</v>
      </c>
      <c r="C30" s="276" t="s">
        <v>804</v>
      </c>
      <c r="D30" s="276" t="s">
        <v>805</v>
      </c>
      <c r="E30" s="201">
        <v>50</v>
      </c>
      <c r="F30" s="187">
        <v>61</v>
      </c>
      <c r="G30" s="9">
        <f t="shared" si="1"/>
        <v>73.2</v>
      </c>
      <c r="H30" s="9">
        <f t="shared" si="0"/>
        <v>3050</v>
      </c>
      <c r="I30" s="19">
        <f t="shared" si="2"/>
        <v>3660</v>
      </c>
    </row>
    <row r="31" spans="1:9" x14ac:dyDescent="0.25">
      <c r="A31" s="508"/>
      <c r="B31" s="128">
        <v>25</v>
      </c>
      <c r="C31" s="45" t="s">
        <v>806</v>
      </c>
      <c r="D31" s="274" t="s">
        <v>807</v>
      </c>
      <c r="E31" s="14">
        <v>20</v>
      </c>
      <c r="F31" s="9">
        <v>91</v>
      </c>
      <c r="G31" s="9">
        <f t="shared" si="1"/>
        <v>109.2</v>
      </c>
      <c r="H31" s="9">
        <f t="shared" si="0"/>
        <v>1820</v>
      </c>
      <c r="I31" s="19">
        <f t="shared" si="2"/>
        <v>2184</v>
      </c>
    </row>
    <row r="32" spans="1:9" x14ac:dyDescent="0.25">
      <c r="A32" s="508"/>
      <c r="B32" s="128">
        <v>26</v>
      </c>
      <c r="C32" s="45" t="s">
        <v>808</v>
      </c>
      <c r="D32" s="274" t="s">
        <v>809</v>
      </c>
      <c r="E32" s="14">
        <v>10</v>
      </c>
      <c r="F32" s="9">
        <v>189</v>
      </c>
      <c r="G32" s="9">
        <f t="shared" si="1"/>
        <v>226.8</v>
      </c>
      <c r="H32" s="9">
        <f t="shared" si="0"/>
        <v>1890</v>
      </c>
      <c r="I32" s="19">
        <f t="shared" si="2"/>
        <v>2268</v>
      </c>
    </row>
    <row r="33" spans="1:9" ht="26.25" customHeight="1" x14ac:dyDescent="0.25">
      <c r="A33" s="508"/>
      <c r="B33" s="128">
        <v>27</v>
      </c>
      <c r="C33" s="274" t="s">
        <v>810</v>
      </c>
      <c r="D33" s="343" t="s">
        <v>811</v>
      </c>
      <c r="E33" s="41">
        <v>30</v>
      </c>
      <c r="F33" s="42">
        <v>140</v>
      </c>
      <c r="G33" s="9">
        <f t="shared" si="1"/>
        <v>168</v>
      </c>
      <c r="H33" s="9">
        <f t="shared" si="0"/>
        <v>4200</v>
      </c>
      <c r="I33" s="19">
        <f t="shared" si="2"/>
        <v>5040</v>
      </c>
    </row>
    <row r="34" spans="1:9" ht="24.75" x14ac:dyDescent="0.25">
      <c r="A34" s="508"/>
      <c r="B34" s="128">
        <v>28</v>
      </c>
      <c r="C34" s="45" t="s">
        <v>812</v>
      </c>
      <c r="D34" s="344" t="s">
        <v>813</v>
      </c>
      <c r="E34" s="41">
        <v>200</v>
      </c>
      <c r="F34" s="42">
        <v>12</v>
      </c>
      <c r="G34" s="9">
        <f t="shared" si="1"/>
        <v>14.4</v>
      </c>
      <c r="H34" s="9">
        <f t="shared" si="0"/>
        <v>2400</v>
      </c>
      <c r="I34" s="19">
        <f t="shared" si="2"/>
        <v>2880</v>
      </c>
    </row>
    <row r="35" spans="1:9" ht="24.75" x14ac:dyDescent="0.25">
      <c r="A35" s="508"/>
      <c r="B35" s="128">
        <v>29</v>
      </c>
      <c r="C35" s="45" t="s">
        <v>814</v>
      </c>
      <c r="D35" s="344" t="s">
        <v>815</v>
      </c>
      <c r="E35" s="41">
        <v>200</v>
      </c>
      <c r="F35" s="42">
        <v>14</v>
      </c>
      <c r="G35" s="9">
        <f t="shared" si="1"/>
        <v>16.8</v>
      </c>
      <c r="H35" s="9">
        <f t="shared" si="0"/>
        <v>2800</v>
      </c>
      <c r="I35" s="19">
        <f t="shared" si="2"/>
        <v>3360</v>
      </c>
    </row>
    <row r="36" spans="1:9" ht="24.75" x14ac:dyDescent="0.25">
      <c r="A36" s="508"/>
      <c r="B36" s="128">
        <v>30</v>
      </c>
      <c r="C36" s="45" t="s">
        <v>816</v>
      </c>
      <c r="D36" s="344" t="s">
        <v>817</v>
      </c>
      <c r="E36" s="41">
        <v>200</v>
      </c>
      <c r="F36" s="42">
        <v>16</v>
      </c>
      <c r="G36" s="9">
        <f t="shared" si="1"/>
        <v>19.2</v>
      </c>
      <c r="H36" s="9">
        <f t="shared" si="0"/>
        <v>3200</v>
      </c>
      <c r="I36" s="19">
        <f t="shared" si="2"/>
        <v>3840</v>
      </c>
    </row>
    <row r="37" spans="1:9" ht="24.75" x14ac:dyDescent="0.25">
      <c r="A37" s="508"/>
      <c r="B37" s="128">
        <v>31</v>
      </c>
      <c r="C37" s="45" t="s">
        <v>818</v>
      </c>
      <c r="D37" s="344" t="s">
        <v>819</v>
      </c>
      <c r="E37" s="41">
        <v>100</v>
      </c>
      <c r="F37" s="42">
        <v>13</v>
      </c>
      <c r="G37" s="9">
        <f t="shared" si="1"/>
        <v>15.6</v>
      </c>
      <c r="H37" s="9">
        <f t="shared" si="0"/>
        <v>1300</v>
      </c>
      <c r="I37" s="19">
        <f t="shared" si="2"/>
        <v>1560</v>
      </c>
    </row>
    <row r="38" spans="1:9" ht="24.75" x14ac:dyDescent="0.25">
      <c r="A38" s="508"/>
      <c r="B38" s="128">
        <v>32</v>
      </c>
      <c r="C38" s="45" t="s">
        <v>820</v>
      </c>
      <c r="D38" s="344" t="s">
        <v>821</v>
      </c>
      <c r="E38" s="41">
        <v>200</v>
      </c>
      <c r="F38" s="42">
        <v>6</v>
      </c>
      <c r="G38" s="9">
        <f t="shared" si="1"/>
        <v>7.2</v>
      </c>
      <c r="H38" s="9">
        <f t="shared" si="0"/>
        <v>1200</v>
      </c>
      <c r="I38" s="19">
        <f t="shared" si="2"/>
        <v>1440</v>
      </c>
    </row>
    <row r="39" spans="1:9" x14ac:dyDescent="0.25">
      <c r="A39" s="508"/>
      <c r="B39" s="128">
        <v>33</v>
      </c>
      <c r="C39" s="45" t="s">
        <v>822</v>
      </c>
      <c r="D39" s="344" t="s">
        <v>823</v>
      </c>
      <c r="E39" s="41">
        <v>25</v>
      </c>
      <c r="F39" s="42">
        <v>25</v>
      </c>
      <c r="G39" s="9">
        <f t="shared" si="1"/>
        <v>30</v>
      </c>
      <c r="H39" s="9">
        <f t="shared" si="0"/>
        <v>625</v>
      </c>
      <c r="I39" s="19">
        <f t="shared" si="2"/>
        <v>750</v>
      </c>
    </row>
    <row r="40" spans="1:9" ht="24.75" x14ac:dyDescent="0.25">
      <c r="A40" s="508"/>
      <c r="B40" s="128">
        <v>34</v>
      </c>
      <c r="C40" s="45" t="s">
        <v>824</v>
      </c>
      <c r="D40" s="344" t="s">
        <v>825</v>
      </c>
      <c r="E40" s="41">
        <v>100</v>
      </c>
      <c r="F40" s="42">
        <v>18</v>
      </c>
      <c r="G40" s="9">
        <f t="shared" si="1"/>
        <v>21.6</v>
      </c>
      <c r="H40" s="9">
        <f t="shared" si="0"/>
        <v>1800</v>
      </c>
      <c r="I40" s="19">
        <f t="shared" si="2"/>
        <v>2160</v>
      </c>
    </row>
    <row r="41" spans="1:9" ht="36.75" x14ac:dyDescent="0.25">
      <c r="A41" s="508"/>
      <c r="B41" s="128">
        <v>35</v>
      </c>
      <c r="C41" s="45" t="s">
        <v>826</v>
      </c>
      <c r="D41" s="344" t="s">
        <v>827</v>
      </c>
      <c r="E41" s="41">
        <v>100</v>
      </c>
      <c r="F41" s="42">
        <v>25</v>
      </c>
      <c r="G41" s="9">
        <f t="shared" si="1"/>
        <v>30</v>
      </c>
      <c r="H41" s="9">
        <f t="shared" si="0"/>
        <v>2500</v>
      </c>
      <c r="I41" s="19">
        <f t="shared" si="2"/>
        <v>3000</v>
      </c>
    </row>
    <row r="42" spans="1:9" ht="24.75" x14ac:dyDescent="0.25">
      <c r="A42" s="508"/>
      <c r="B42" s="128">
        <v>36</v>
      </c>
      <c r="C42" s="45" t="s">
        <v>828</v>
      </c>
      <c r="D42" s="344" t="s">
        <v>829</v>
      </c>
      <c r="E42" s="41">
        <v>10</v>
      </c>
      <c r="F42" s="42">
        <v>130</v>
      </c>
      <c r="G42" s="9">
        <f t="shared" si="1"/>
        <v>156</v>
      </c>
      <c r="H42" s="9">
        <f t="shared" si="0"/>
        <v>1300</v>
      </c>
      <c r="I42" s="19">
        <f t="shared" si="2"/>
        <v>1560</v>
      </c>
    </row>
    <row r="43" spans="1:9" ht="24.75" x14ac:dyDescent="0.25">
      <c r="A43" s="508"/>
      <c r="B43" s="128">
        <v>37</v>
      </c>
      <c r="C43" s="228" t="s">
        <v>337</v>
      </c>
      <c r="D43" s="200" t="s">
        <v>830</v>
      </c>
      <c r="E43" s="41">
        <v>1</v>
      </c>
      <c r="F43" s="42">
        <v>4250</v>
      </c>
      <c r="G43" s="9">
        <f t="shared" si="1"/>
        <v>5100</v>
      </c>
      <c r="H43" s="9">
        <f t="shared" si="0"/>
        <v>4250</v>
      </c>
      <c r="I43" s="19">
        <f t="shared" si="2"/>
        <v>5100</v>
      </c>
    </row>
    <row r="44" spans="1:9" ht="24.75" x14ac:dyDescent="0.25">
      <c r="A44" s="508"/>
      <c r="B44" s="128">
        <v>38</v>
      </c>
      <c r="C44" s="228" t="s">
        <v>337</v>
      </c>
      <c r="D44" s="200" t="s">
        <v>831</v>
      </c>
      <c r="E44" s="41">
        <v>1</v>
      </c>
      <c r="F44" s="42">
        <v>5550</v>
      </c>
      <c r="G44" s="9">
        <f t="shared" si="1"/>
        <v>6660</v>
      </c>
      <c r="H44" s="9">
        <f t="shared" si="0"/>
        <v>5550</v>
      </c>
      <c r="I44" s="19">
        <f t="shared" si="2"/>
        <v>6660</v>
      </c>
    </row>
    <row r="45" spans="1:9" ht="24.75" x14ac:dyDescent="0.25">
      <c r="A45" s="508"/>
      <c r="B45" s="128">
        <v>39</v>
      </c>
      <c r="C45" s="228" t="s">
        <v>337</v>
      </c>
      <c r="D45" s="200" t="s">
        <v>832</v>
      </c>
      <c r="E45" s="41">
        <v>1</v>
      </c>
      <c r="F45" s="42">
        <v>5550</v>
      </c>
      <c r="G45" s="9">
        <f t="shared" si="1"/>
        <v>6660</v>
      </c>
      <c r="H45" s="9">
        <f t="shared" si="0"/>
        <v>5550</v>
      </c>
      <c r="I45" s="19">
        <f t="shared" si="2"/>
        <v>6660</v>
      </c>
    </row>
    <row r="46" spans="1:9" ht="24.75" x14ac:dyDescent="0.25">
      <c r="A46" s="508"/>
      <c r="B46" s="128">
        <v>40</v>
      </c>
      <c r="C46" s="228" t="s">
        <v>337</v>
      </c>
      <c r="D46" s="200" t="s">
        <v>833</v>
      </c>
      <c r="E46" s="231">
        <v>1</v>
      </c>
      <c r="F46" s="42">
        <v>5550</v>
      </c>
      <c r="G46" s="232">
        <f t="shared" si="1"/>
        <v>6660</v>
      </c>
      <c r="H46" s="232">
        <f t="shared" si="0"/>
        <v>5550</v>
      </c>
      <c r="I46" s="233">
        <f t="shared" si="2"/>
        <v>6660</v>
      </c>
    </row>
    <row r="47" spans="1:9" x14ac:dyDescent="0.25">
      <c r="A47" s="508"/>
      <c r="B47" s="128">
        <v>41</v>
      </c>
      <c r="C47" s="228" t="s">
        <v>1215</v>
      </c>
      <c r="D47" s="200" t="s">
        <v>1216</v>
      </c>
      <c r="E47" s="231">
        <v>10</v>
      </c>
      <c r="F47" s="42">
        <v>96</v>
      </c>
      <c r="G47" s="232">
        <f t="shared" si="1"/>
        <v>115.2</v>
      </c>
      <c r="H47" s="232">
        <f t="shared" si="0"/>
        <v>960</v>
      </c>
      <c r="I47" s="233">
        <f t="shared" si="2"/>
        <v>1152</v>
      </c>
    </row>
    <row r="48" spans="1:9" x14ac:dyDescent="0.25">
      <c r="A48" s="509"/>
      <c r="B48" s="128">
        <v>42</v>
      </c>
      <c r="C48" s="228" t="s">
        <v>1215</v>
      </c>
      <c r="D48" s="200" t="s">
        <v>1217</v>
      </c>
      <c r="E48" s="231">
        <v>10</v>
      </c>
      <c r="F48" s="42">
        <v>66</v>
      </c>
      <c r="G48" s="232">
        <f t="shared" si="1"/>
        <v>79.2</v>
      </c>
      <c r="H48" s="232">
        <f t="shared" si="0"/>
        <v>660</v>
      </c>
      <c r="I48" s="233">
        <f t="shared" si="2"/>
        <v>792</v>
      </c>
    </row>
    <row r="49" spans="1:9" ht="15.75" thickBot="1" x14ac:dyDescent="0.3">
      <c r="A49" s="170" t="s">
        <v>20</v>
      </c>
      <c r="B49" s="171"/>
      <c r="C49" s="171"/>
      <c r="D49" s="172"/>
      <c r="E49" s="173"/>
      <c r="F49" s="174"/>
      <c r="G49" s="174"/>
      <c r="H49" s="247">
        <f>SUM(H7:H48)</f>
        <v>79474.5</v>
      </c>
      <c r="I49" s="248">
        <f>SUM(I7:I48)</f>
        <v>95369.4</v>
      </c>
    </row>
    <row r="50" spans="1:9" ht="15.75" thickTop="1" x14ac:dyDescent="0.25">
      <c r="B50" s="418"/>
      <c r="C50" s="418"/>
      <c r="E50" s="12"/>
      <c r="F50" s="7"/>
      <c r="G50" s="7"/>
      <c r="H50" s="7"/>
      <c r="I50" s="7"/>
    </row>
    <row r="56" spans="1:9" x14ac:dyDescent="0.25">
      <c r="C56" s="346"/>
    </row>
    <row r="57" spans="1:9" x14ac:dyDescent="0.25">
      <c r="C57" s="346"/>
    </row>
    <row r="58" spans="1:9" x14ac:dyDescent="0.25">
      <c r="C58" s="346"/>
    </row>
    <row r="59" spans="1:9" x14ac:dyDescent="0.25">
      <c r="C59" s="346"/>
    </row>
    <row r="60" spans="1:9" x14ac:dyDescent="0.25">
      <c r="C60" s="346"/>
    </row>
  </sheetData>
  <mergeCells count="3">
    <mergeCell ref="B2:I2"/>
    <mergeCell ref="B3:I3"/>
    <mergeCell ref="A7:A4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2"/>
  <sheetViews>
    <sheetView workbookViewId="0">
      <selection activeCell="B3" sqref="B3:I3"/>
    </sheetView>
  </sheetViews>
  <sheetFormatPr defaultRowHeight="15" x14ac:dyDescent="0.25"/>
  <cols>
    <col min="1" max="1" width="18.42578125" customWidth="1"/>
    <col min="2" max="2" width="3.28515625" style="10" customWidth="1"/>
    <col min="3" max="3" width="23.42578125" style="10" customWidth="1"/>
    <col min="4" max="4" width="35.57031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3" spans="1:9" x14ac:dyDescent="0.25">
      <c r="A3" s="22" t="s">
        <v>1180</v>
      </c>
      <c r="B3" s="477" t="s">
        <v>213</v>
      </c>
      <c r="C3" s="477"/>
      <c r="D3" s="477"/>
      <c r="E3" s="477"/>
      <c r="F3" s="477"/>
      <c r="G3" s="477"/>
      <c r="H3" s="477"/>
      <c r="I3" s="477"/>
    </row>
    <row r="4" spans="1:9" x14ac:dyDescent="0.25">
      <c r="A4" s="22" t="s">
        <v>1181</v>
      </c>
      <c r="B4" s="477" t="s">
        <v>214</v>
      </c>
      <c r="C4" s="477"/>
      <c r="D4" s="477"/>
      <c r="E4" s="477"/>
      <c r="F4" s="477"/>
      <c r="G4" s="477"/>
      <c r="H4" s="477"/>
      <c r="I4" s="477"/>
    </row>
    <row r="5" spans="1:9" x14ac:dyDescent="0.25">
      <c r="A5" s="22"/>
      <c r="B5" s="25"/>
      <c r="C5" s="25"/>
      <c r="D5" s="25"/>
      <c r="E5" s="25"/>
      <c r="F5" s="25"/>
      <c r="G5" s="25"/>
      <c r="H5" s="25"/>
      <c r="I5" s="25"/>
    </row>
    <row r="6" spans="1:9" s="21" customFormat="1" ht="15.75" thickBot="1" x14ac:dyDescent="0.3">
      <c r="A6" s="20"/>
      <c r="B6" s="20"/>
      <c r="C6" s="20"/>
      <c r="D6" s="20"/>
      <c r="E6" s="20"/>
      <c r="F6" s="20"/>
      <c r="G6" s="20"/>
      <c r="H6" s="20"/>
      <c r="I6" s="20"/>
    </row>
    <row r="7" spans="1:9" ht="16.5" thickTop="1" thickBot="1" x14ac:dyDescent="0.3">
      <c r="A7" s="1" t="s">
        <v>1172</v>
      </c>
      <c r="B7" s="11" t="s">
        <v>1175</v>
      </c>
      <c r="C7" s="24" t="s">
        <v>1182</v>
      </c>
      <c r="D7" s="2" t="s">
        <v>1173</v>
      </c>
      <c r="E7" s="15" t="s">
        <v>1174</v>
      </c>
      <c r="F7" s="16" t="s">
        <v>1176</v>
      </c>
      <c r="G7" s="16" t="s">
        <v>1177</v>
      </c>
      <c r="H7" s="16" t="s">
        <v>1178</v>
      </c>
      <c r="I7" s="17" t="s">
        <v>1179</v>
      </c>
    </row>
    <row r="8" spans="1:9" ht="36.75" thickTop="1" x14ac:dyDescent="0.25">
      <c r="A8" s="493" t="s">
        <v>214</v>
      </c>
      <c r="B8" s="348">
        <v>1</v>
      </c>
      <c r="C8" s="349" t="s">
        <v>921</v>
      </c>
      <c r="D8" s="350" t="s">
        <v>922</v>
      </c>
      <c r="E8" s="351">
        <v>4</v>
      </c>
      <c r="F8" s="352">
        <v>576.70000000000005</v>
      </c>
      <c r="G8" s="352">
        <f>(0.2*F8)+F8</f>
        <v>692.04000000000008</v>
      </c>
      <c r="H8" s="352">
        <f>E8*F8</f>
        <v>2306.8000000000002</v>
      </c>
      <c r="I8" s="353">
        <f>E8*G8</f>
        <v>2768.1600000000003</v>
      </c>
    </row>
    <row r="9" spans="1:9" ht="36" x14ac:dyDescent="0.25">
      <c r="A9" s="479"/>
      <c r="B9" s="347">
        <v>2</v>
      </c>
      <c r="C9" s="228" t="s">
        <v>921</v>
      </c>
      <c r="D9" s="354" t="s">
        <v>923</v>
      </c>
      <c r="E9" s="355">
        <v>4</v>
      </c>
      <c r="F9" s="187">
        <v>244.2</v>
      </c>
      <c r="G9" s="187">
        <f>(F9*0.2)+F9</f>
        <v>293.03999999999996</v>
      </c>
      <c r="H9" s="187">
        <f>E9*F9</f>
        <v>976.8</v>
      </c>
      <c r="I9" s="196">
        <f>G9*E9</f>
        <v>1172.1599999999999</v>
      </c>
    </row>
    <row r="10" spans="1:9" ht="24" x14ac:dyDescent="0.25">
      <c r="A10" s="480"/>
      <c r="B10" s="347">
        <v>3</v>
      </c>
      <c r="C10" s="228" t="s">
        <v>921</v>
      </c>
      <c r="D10" s="354" t="s">
        <v>924</v>
      </c>
      <c r="E10" s="355">
        <v>4</v>
      </c>
      <c r="F10" s="187">
        <v>215</v>
      </c>
      <c r="G10" s="187">
        <f>(F10*0.2)+F10</f>
        <v>258</v>
      </c>
      <c r="H10" s="187">
        <f>E10*F10</f>
        <v>860</v>
      </c>
      <c r="I10" s="196">
        <f>G10*E10</f>
        <v>1032</v>
      </c>
    </row>
    <row r="11" spans="1:9" ht="15.75" thickBot="1" x14ac:dyDescent="0.3">
      <c r="A11" s="170" t="s">
        <v>20</v>
      </c>
      <c r="B11" s="304"/>
      <c r="C11" s="356"/>
      <c r="D11" s="305"/>
      <c r="E11" s="173"/>
      <c r="F11" s="174"/>
      <c r="G11" s="174"/>
      <c r="H11" s="247">
        <f>SUM(H8:H10)</f>
        <v>4143.6000000000004</v>
      </c>
      <c r="I11" s="248">
        <f>SUM(I8:I10)</f>
        <v>4972.32</v>
      </c>
    </row>
    <row r="12" spans="1:9" ht="15.75" thickTop="1" x14ac:dyDescent="0.25"/>
  </sheetData>
  <mergeCells count="3">
    <mergeCell ref="B3:I3"/>
    <mergeCell ref="B4:I4"/>
    <mergeCell ref="A8:A10"/>
  </mergeCells>
  <phoneticPr fontId="27" type="noConversion"/>
  <pageMargins left="0.75" right="0.75" top="1" bottom="1" header="0.4921259845" footer="0.492125984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5"/>
  <sheetViews>
    <sheetView topLeftCell="A34" workbookViewId="0">
      <selection activeCell="P51" sqref="P51"/>
    </sheetView>
  </sheetViews>
  <sheetFormatPr defaultRowHeight="15" x14ac:dyDescent="0.25"/>
  <cols>
    <col min="1" max="1" width="18.42578125" customWidth="1"/>
    <col min="2" max="2" width="3.28515625" style="10" customWidth="1"/>
    <col min="3" max="3" width="26.5703125" style="10" customWidth="1"/>
    <col min="4" max="4" width="35.57031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</cols>
  <sheetData>
    <row r="2" spans="1:10" x14ac:dyDescent="0.25">
      <c r="A2" s="22" t="s">
        <v>1180</v>
      </c>
      <c r="C2" s="510" t="s">
        <v>502</v>
      </c>
      <c r="D2" s="510"/>
      <c r="E2" s="510"/>
      <c r="F2" s="510"/>
      <c r="G2" s="510"/>
      <c r="H2" s="21"/>
      <c r="I2" s="21"/>
    </row>
    <row r="3" spans="1:10" x14ac:dyDescent="0.25">
      <c r="A3" s="22" t="s">
        <v>1181</v>
      </c>
      <c r="C3" s="510" t="s">
        <v>503</v>
      </c>
      <c r="D3" s="510"/>
      <c r="E3" s="510"/>
      <c r="F3" s="510"/>
      <c r="G3" s="510"/>
      <c r="H3" s="21"/>
      <c r="I3" s="21"/>
    </row>
    <row r="4" spans="1:10" x14ac:dyDescent="0.25">
      <c r="A4" s="22"/>
      <c r="C4" s="21"/>
      <c r="D4" s="21"/>
      <c r="E4" s="21"/>
      <c r="F4" s="21"/>
      <c r="G4" s="21"/>
      <c r="H4" s="21"/>
      <c r="I4" s="21"/>
    </row>
    <row r="5" spans="1:10" s="21" customFormat="1" ht="15.75" thickBot="1" x14ac:dyDescent="0.3">
      <c r="A5" s="182"/>
      <c r="B5" s="182"/>
      <c r="C5" s="182"/>
      <c r="D5" s="182"/>
      <c r="E5" s="182"/>
      <c r="F5" s="182"/>
      <c r="G5" s="182"/>
      <c r="H5" s="182"/>
      <c r="I5" s="182"/>
    </row>
    <row r="6" spans="1:10" ht="16.5" thickTop="1" thickBot="1" x14ac:dyDescent="0.3">
      <c r="A6" s="1" t="s">
        <v>1172</v>
      </c>
      <c r="B6" s="236" t="s">
        <v>1175</v>
      </c>
      <c r="C6" s="237" t="s">
        <v>1182</v>
      </c>
      <c r="D6" s="2" t="s">
        <v>1173</v>
      </c>
      <c r="E6" s="15" t="s">
        <v>1174</v>
      </c>
      <c r="F6" s="16" t="s">
        <v>1176</v>
      </c>
      <c r="G6" s="16" t="s">
        <v>1177</v>
      </c>
      <c r="H6" s="16" t="s">
        <v>1178</v>
      </c>
      <c r="I6" s="17" t="s">
        <v>1179</v>
      </c>
    </row>
    <row r="7" spans="1:10" ht="27.75" customHeight="1" thickTop="1" x14ac:dyDescent="0.25">
      <c r="A7" s="478" t="s">
        <v>503</v>
      </c>
      <c r="B7" s="46">
        <v>1</v>
      </c>
      <c r="C7" s="361" t="s">
        <v>205</v>
      </c>
      <c r="D7" s="362" t="s">
        <v>500</v>
      </c>
      <c r="E7" s="358">
        <v>1</v>
      </c>
      <c r="F7" s="36">
        <v>33.33</v>
      </c>
      <c r="G7" s="36">
        <f>(0.2*F7)+F7</f>
        <v>39.995999999999995</v>
      </c>
      <c r="H7" s="36">
        <f>E7*F7</f>
        <v>33.33</v>
      </c>
      <c r="I7" s="37">
        <f>E7*G7</f>
        <v>39.995999999999995</v>
      </c>
      <c r="J7" s="4"/>
    </row>
    <row r="8" spans="1:10" ht="24.75" x14ac:dyDescent="0.25">
      <c r="A8" s="485"/>
      <c r="B8" s="128">
        <v>2</v>
      </c>
      <c r="C8" s="45" t="s">
        <v>76</v>
      </c>
      <c r="D8" s="274" t="s">
        <v>504</v>
      </c>
      <c r="E8" s="14">
        <v>30</v>
      </c>
      <c r="F8" s="9">
        <v>40</v>
      </c>
      <c r="G8" s="9">
        <f t="shared" ref="G8:G56" si="0">(F8*0.2)+F8</f>
        <v>48</v>
      </c>
      <c r="H8" s="9">
        <f t="shared" ref="H8:H56" si="1">E8*F8</f>
        <v>1200</v>
      </c>
      <c r="I8" s="19">
        <f t="shared" ref="I8:I56" si="2">G8*E8</f>
        <v>1440</v>
      </c>
      <c r="J8" s="4"/>
    </row>
    <row r="9" spans="1:10" ht="24.75" x14ac:dyDescent="0.25">
      <c r="A9" s="485"/>
      <c r="B9" s="128">
        <v>3</v>
      </c>
      <c r="C9" s="45" t="s">
        <v>76</v>
      </c>
      <c r="D9" s="274" t="s">
        <v>505</v>
      </c>
      <c r="E9" s="14">
        <v>30</v>
      </c>
      <c r="F9" s="9">
        <v>33.33</v>
      </c>
      <c r="G9" s="9">
        <f t="shared" si="0"/>
        <v>39.995999999999995</v>
      </c>
      <c r="H9" s="9">
        <f t="shared" si="1"/>
        <v>999.9</v>
      </c>
      <c r="I9" s="19">
        <f t="shared" si="2"/>
        <v>1199.8799999999999</v>
      </c>
      <c r="J9" s="4"/>
    </row>
    <row r="10" spans="1:10" ht="24.75" x14ac:dyDescent="0.25">
      <c r="A10" s="485"/>
      <c r="B10" s="128">
        <v>4</v>
      </c>
      <c r="C10" s="45" t="s">
        <v>515</v>
      </c>
      <c r="D10" s="274" t="s">
        <v>506</v>
      </c>
      <c r="E10" s="14">
        <v>30</v>
      </c>
      <c r="F10" s="9">
        <v>70</v>
      </c>
      <c r="G10" s="9">
        <f t="shared" si="0"/>
        <v>84</v>
      </c>
      <c r="H10" s="9">
        <f t="shared" si="1"/>
        <v>2100</v>
      </c>
      <c r="I10" s="19">
        <f t="shared" si="2"/>
        <v>2520</v>
      </c>
      <c r="J10" s="4"/>
    </row>
    <row r="11" spans="1:10" ht="24.75" x14ac:dyDescent="0.25">
      <c r="A11" s="485"/>
      <c r="B11" s="128">
        <v>5</v>
      </c>
      <c r="C11" s="274" t="s">
        <v>517</v>
      </c>
      <c r="D11" s="274" t="s">
        <v>523</v>
      </c>
      <c r="E11" s="14">
        <v>500</v>
      </c>
      <c r="F11" s="9">
        <v>3.4</v>
      </c>
      <c r="G11" s="9">
        <f t="shared" si="0"/>
        <v>4.08</v>
      </c>
      <c r="H11" s="9">
        <f t="shared" si="1"/>
        <v>1700</v>
      </c>
      <c r="I11" s="19">
        <f t="shared" si="2"/>
        <v>2040</v>
      </c>
      <c r="J11" s="4"/>
    </row>
    <row r="12" spans="1:10" ht="36.75" x14ac:dyDescent="0.25">
      <c r="A12" s="485"/>
      <c r="B12" s="128">
        <v>6</v>
      </c>
      <c r="C12" s="45" t="s">
        <v>1185</v>
      </c>
      <c r="D12" s="274" t="s">
        <v>524</v>
      </c>
      <c r="E12" s="14">
        <v>100</v>
      </c>
      <c r="F12" s="9">
        <v>90</v>
      </c>
      <c r="G12" s="9">
        <f t="shared" si="0"/>
        <v>108</v>
      </c>
      <c r="H12" s="9">
        <f t="shared" si="1"/>
        <v>9000</v>
      </c>
      <c r="I12" s="19">
        <f t="shared" si="2"/>
        <v>10800</v>
      </c>
      <c r="J12" s="4"/>
    </row>
    <row r="13" spans="1:10" x14ac:dyDescent="0.25">
      <c r="A13" s="485"/>
      <c r="B13" s="128">
        <v>7</v>
      </c>
      <c r="C13" s="45" t="s">
        <v>525</v>
      </c>
      <c r="D13" s="274" t="s">
        <v>526</v>
      </c>
      <c r="E13" s="14">
        <v>50</v>
      </c>
      <c r="F13" s="9">
        <v>13</v>
      </c>
      <c r="G13" s="9">
        <f t="shared" si="0"/>
        <v>15.6</v>
      </c>
      <c r="H13" s="9">
        <f t="shared" si="1"/>
        <v>650</v>
      </c>
      <c r="I13" s="19">
        <f t="shared" si="2"/>
        <v>780</v>
      </c>
      <c r="J13" s="4"/>
    </row>
    <row r="14" spans="1:10" x14ac:dyDescent="0.25">
      <c r="A14" s="485"/>
      <c r="B14" s="128">
        <v>8</v>
      </c>
      <c r="C14" s="228" t="s">
        <v>412</v>
      </c>
      <c r="D14" s="274" t="s">
        <v>527</v>
      </c>
      <c r="E14" s="14">
        <v>50</v>
      </c>
      <c r="F14" s="9">
        <v>8</v>
      </c>
      <c r="G14" s="9">
        <f t="shared" si="0"/>
        <v>9.6</v>
      </c>
      <c r="H14" s="9">
        <f t="shared" si="1"/>
        <v>400</v>
      </c>
      <c r="I14" s="19">
        <f t="shared" si="2"/>
        <v>480</v>
      </c>
      <c r="J14" s="4"/>
    </row>
    <row r="15" spans="1:10" x14ac:dyDescent="0.25">
      <c r="A15" s="485"/>
      <c r="B15" s="128">
        <v>9</v>
      </c>
      <c r="C15" s="274" t="s">
        <v>528</v>
      </c>
      <c r="D15" s="274" t="s">
        <v>529</v>
      </c>
      <c r="E15" s="14">
        <v>10</v>
      </c>
      <c r="F15" s="9">
        <v>40</v>
      </c>
      <c r="G15" s="9">
        <f t="shared" si="0"/>
        <v>48</v>
      </c>
      <c r="H15" s="9">
        <f t="shared" si="1"/>
        <v>400</v>
      </c>
      <c r="I15" s="19">
        <f t="shared" si="2"/>
        <v>480</v>
      </c>
      <c r="J15" s="4"/>
    </row>
    <row r="16" spans="1:10" x14ac:dyDescent="0.25">
      <c r="A16" s="485"/>
      <c r="B16" s="128">
        <v>10</v>
      </c>
      <c r="C16" s="45" t="s">
        <v>117</v>
      </c>
      <c r="D16" s="45" t="s">
        <v>118</v>
      </c>
      <c r="E16" s="14">
        <v>5</v>
      </c>
      <c r="F16" s="9">
        <v>16.670000000000002</v>
      </c>
      <c r="G16" s="9">
        <f t="shared" si="0"/>
        <v>20.004000000000001</v>
      </c>
      <c r="H16" s="9">
        <f t="shared" si="1"/>
        <v>83.350000000000009</v>
      </c>
      <c r="I16" s="19">
        <f t="shared" si="2"/>
        <v>100.02000000000001</v>
      </c>
      <c r="J16" s="4"/>
    </row>
    <row r="17" spans="1:10" x14ac:dyDescent="0.25">
      <c r="A17" s="485"/>
      <c r="B17" s="128">
        <v>11</v>
      </c>
      <c r="C17" s="45" t="s">
        <v>207</v>
      </c>
      <c r="D17" s="45" t="s">
        <v>1072</v>
      </c>
      <c r="E17" s="14">
        <v>500</v>
      </c>
      <c r="F17" s="9">
        <v>0.05</v>
      </c>
      <c r="G17" s="9">
        <f t="shared" si="0"/>
        <v>6.0000000000000005E-2</v>
      </c>
      <c r="H17" s="9">
        <f t="shared" si="1"/>
        <v>25</v>
      </c>
      <c r="I17" s="19">
        <f t="shared" si="2"/>
        <v>30.000000000000004</v>
      </c>
      <c r="J17" s="4"/>
    </row>
    <row r="18" spans="1:10" x14ac:dyDescent="0.25">
      <c r="A18" s="485"/>
      <c r="B18" s="128">
        <v>12</v>
      </c>
      <c r="C18" s="228" t="s">
        <v>530</v>
      </c>
      <c r="D18" s="45" t="s">
        <v>531</v>
      </c>
      <c r="E18" s="14">
        <v>100</v>
      </c>
      <c r="F18" s="9">
        <v>0.83</v>
      </c>
      <c r="G18" s="9">
        <f t="shared" si="0"/>
        <v>0.996</v>
      </c>
      <c r="H18" s="9">
        <f t="shared" si="1"/>
        <v>83</v>
      </c>
      <c r="I18" s="19">
        <f t="shared" si="2"/>
        <v>99.6</v>
      </c>
      <c r="J18" s="4"/>
    </row>
    <row r="19" spans="1:10" ht="24.75" x14ac:dyDescent="0.25">
      <c r="A19" s="485"/>
      <c r="B19" s="128">
        <v>13</v>
      </c>
      <c r="C19" s="276" t="s">
        <v>532</v>
      </c>
      <c r="D19" s="274" t="s">
        <v>390</v>
      </c>
      <c r="E19" s="14">
        <v>150</v>
      </c>
      <c r="F19" s="9">
        <v>1.83</v>
      </c>
      <c r="G19" s="9">
        <f t="shared" si="0"/>
        <v>2.1960000000000002</v>
      </c>
      <c r="H19" s="9">
        <f t="shared" si="1"/>
        <v>274.5</v>
      </c>
      <c r="I19" s="19">
        <f t="shared" si="2"/>
        <v>329.40000000000003</v>
      </c>
      <c r="J19" s="4"/>
    </row>
    <row r="20" spans="1:10" ht="24.75" x14ac:dyDescent="0.25">
      <c r="A20" s="485"/>
      <c r="B20" s="128">
        <v>14</v>
      </c>
      <c r="C20" s="276" t="s">
        <v>533</v>
      </c>
      <c r="D20" s="274" t="s">
        <v>390</v>
      </c>
      <c r="E20" s="14">
        <v>150</v>
      </c>
      <c r="F20" s="9">
        <v>1.67</v>
      </c>
      <c r="G20" s="9">
        <f t="shared" si="0"/>
        <v>2.004</v>
      </c>
      <c r="H20" s="9">
        <f t="shared" si="1"/>
        <v>250.5</v>
      </c>
      <c r="I20" s="19">
        <f t="shared" si="2"/>
        <v>300.60000000000002</v>
      </c>
      <c r="J20" s="4"/>
    </row>
    <row r="21" spans="1:10" ht="36.75" x14ac:dyDescent="0.25">
      <c r="A21" s="485"/>
      <c r="B21" s="128">
        <v>15</v>
      </c>
      <c r="C21" s="276" t="s">
        <v>534</v>
      </c>
      <c r="D21" s="274" t="s">
        <v>535</v>
      </c>
      <c r="E21" s="14">
        <v>20</v>
      </c>
      <c r="F21" s="9">
        <v>1.75</v>
      </c>
      <c r="G21" s="9">
        <f t="shared" si="0"/>
        <v>2.1</v>
      </c>
      <c r="H21" s="9">
        <f t="shared" si="1"/>
        <v>35</v>
      </c>
      <c r="I21" s="19">
        <f t="shared" si="2"/>
        <v>42</v>
      </c>
      <c r="J21" s="4"/>
    </row>
    <row r="22" spans="1:10" ht="36.75" x14ac:dyDescent="0.25">
      <c r="A22" s="485"/>
      <c r="B22" s="128">
        <v>16</v>
      </c>
      <c r="C22" s="276" t="s">
        <v>534</v>
      </c>
      <c r="D22" s="274" t="s">
        <v>536</v>
      </c>
      <c r="E22" s="14">
        <v>20</v>
      </c>
      <c r="F22" s="9">
        <v>2.7</v>
      </c>
      <c r="G22" s="9">
        <f t="shared" si="0"/>
        <v>3.24</v>
      </c>
      <c r="H22" s="9">
        <f t="shared" si="1"/>
        <v>54</v>
      </c>
      <c r="I22" s="19">
        <f t="shared" si="2"/>
        <v>64.800000000000011</v>
      </c>
      <c r="J22" s="4"/>
    </row>
    <row r="23" spans="1:10" ht="36.75" x14ac:dyDescent="0.25">
      <c r="A23" s="485"/>
      <c r="B23" s="128">
        <v>17</v>
      </c>
      <c r="C23" s="276" t="s">
        <v>534</v>
      </c>
      <c r="D23" s="274" t="s">
        <v>537</v>
      </c>
      <c r="E23" s="14">
        <v>50</v>
      </c>
      <c r="F23" s="9">
        <v>4.17</v>
      </c>
      <c r="G23" s="9">
        <f t="shared" si="0"/>
        <v>5.0039999999999996</v>
      </c>
      <c r="H23" s="9">
        <f t="shared" si="1"/>
        <v>208.5</v>
      </c>
      <c r="I23" s="19">
        <f t="shared" si="2"/>
        <v>250.2</v>
      </c>
      <c r="J23" s="4"/>
    </row>
    <row r="24" spans="1:10" ht="36.75" x14ac:dyDescent="0.25">
      <c r="A24" s="485"/>
      <c r="B24" s="128">
        <v>18</v>
      </c>
      <c r="C24" s="276" t="s">
        <v>534</v>
      </c>
      <c r="D24" s="274" t="s">
        <v>538</v>
      </c>
      <c r="E24" s="14">
        <v>50</v>
      </c>
      <c r="F24" s="9">
        <v>4.5</v>
      </c>
      <c r="G24" s="9">
        <f t="shared" si="0"/>
        <v>5.4</v>
      </c>
      <c r="H24" s="9">
        <f t="shared" si="1"/>
        <v>225</v>
      </c>
      <c r="I24" s="19">
        <f t="shared" si="2"/>
        <v>270</v>
      </c>
      <c r="J24" s="4"/>
    </row>
    <row r="25" spans="1:10" ht="36.75" x14ac:dyDescent="0.25">
      <c r="A25" s="485"/>
      <c r="B25" s="128">
        <v>19</v>
      </c>
      <c r="C25" s="276" t="s">
        <v>534</v>
      </c>
      <c r="D25" s="274" t="s">
        <v>539</v>
      </c>
      <c r="E25" s="14">
        <v>10</v>
      </c>
      <c r="F25" s="9">
        <v>6</v>
      </c>
      <c r="G25" s="9">
        <f t="shared" si="0"/>
        <v>7.2</v>
      </c>
      <c r="H25" s="9">
        <f t="shared" si="1"/>
        <v>60</v>
      </c>
      <c r="I25" s="19">
        <f t="shared" si="2"/>
        <v>72</v>
      </c>
      <c r="J25" s="4"/>
    </row>
    <row r="26" spans="1:10" ht="24.75" x14ac:dyDescent="0.25">
      <c r="A26" s="485"/>
      <c r="B26" s="128">
        <v>20</v>
      </c>
      <c r="C26" s="45" t="s">
        <v>540</v>
      </c>
      <c r="D26" s="274" t="s">
        <v>541</v>
      </c>
      <c r="E26" s="14">
        <v>10</v>
      </c>
      <c r="F26" s="9">
        <v>50</v>
      </c>
      <c r="G26" s="9">
        <f t="shared" si="0"/>
        <v>60</v>
      </c>
      <c r="H26" s="9">
        <f t="shared" si="1"/>
        <v>500</v>
      </c>
      <c r="I26" s="19">
        <f t="shared" si="2"/>
        <v>600</v>
      </c>
      <c r="J26" s="4"/>
    </row>
    <row r="27" spans="1:10" ht="36.75" x14ac:dyDescent="0.25">
      <c r="A27" s="485"/>
      <c r="B27" s="128">
        <v>21</v>
      </c>
      <c r="C27" s="45" t="s">
        <v>542</v>
      </c>
      <c r="D27" s="274" t="s">
        <v>543</v>
      </c>
      <c r="E27" s="14">
        <v>20</v>
      </c>
      <c r="F27" s="9">
        <v>20</v>
      </c>
      <c r="G27" s="9">
        <f t="shared" si="0"/>
        <v>24</v>
      </c>
      <c r="H27" s="9">
        <f t="shared" si="1"/>
        <v>400</v>
      </c>
      <c r="I27" s="19">
        <f t="shared" si="2"/>
        <v>480</v>
      </c>
      <c r="J27" s="4"/>
    </row>
    <row r="28" spans="1:10" x14ac:dyDescent="0.25">
      <c r="A28" s="485"/>
      <c r="B28" s="128">
        <v>22</v>
      </c>
      <c r="C28" s="45" t="s">
        <v>548</v>
      </c>
      <c r="D28" s="45" t="s">
        <v>549</v>
      </c>
      <c r="E28" s="14">
        <v>20</v>
      </c>
      <c r="F28" s="9">
        <v>12</v>
      </c>
      <c r="G28" s="9">
        <f t="shared" si="0"/>
        <v>14.4</v>
      </c>
      <c r="H28" s="9">
        <f t="shared" si="1"/>
        <v>240</v>
      </c>
      <c r="I28" s="19">
        <f t="shared" si="2"/>
        <v>288</v>
      </c>
      <c r="J28" s="4"/>
    </row>
    <row r="29" spans="1:10" x14ac:dyDescent="0.25">
      <c r="A29" s="485"/>
      <c r="B29" s="128">
        <v>23</v>
      </c>
      <c r="C29" s="45" t="s">
        <v>550</v>
      </c>
      <c r="D29" s="45" t="s">
        <v>551</v>
      </c>
      <c r="E29" s="14">
        <v>100</v>
      </c>
      <c r="F29" s="9">
        <v>0.3</v>
      </c>
      <c r="G29" s="9">
        <f t="shared" si="0"/>
        <v>0.36</v>
      </c>
      <c r="H29" s="9">
        <f t="shared" si="1"/>
        <v>30</v>
      </c>
      <c r="I29" s="19">
        <f t="shared" si="2"/>
        <v>36</v>
      </c>
      <c r="J29" s="4"/>
    </row>
    <row r="30" spans="1:10" x14ac:dyDescent="0.25">
      <c r="A30" s="485"/>
      <c r="B30" s="128">
        <v>24</v>
      </c>
      <c r="C30" s="45" t="s">
        <v>552</v>
      </c>
      <c r="D30" s="45" t="s">
        <v>553</v>
      </c>
      <c r="E30" s="14">
        <v>100</v>
      </c>
      <c r="F30" s="9">
        <v>0.5</v>
      </c>
      <c r="G30" s="9">
        <f t="shared" si="0"/>
        <v>0.6</v>
      </c>
      <c r="H30" s="9">
        <f t="shared" si="1"/>
        <v>50</v>
      </c>
      <c r="I30" s="19">
        <f t="shared" si="2"/>
        <v>60</v>
      </c>
      <c r="J30" s="4"/>
    </row>
    <row r="31" spans="1:10" ht="24.75" x14ac:dyDescent="0.25">
      <c r="A31" s="485"/>
      <c r="B31" s="128">
        <v>25</v>
      </c>
      <c r="C31" s="45" t="s">
        <v>554</v>
      </c>
      <c r="D31" s="274" t="s">
        <v>555</v>
      </c>
      <c r="E31" s="14">
        <v>100</v>
      </c>
      <c r="F31" s="9">
        <v>2</v>
      </c>
      <c r="G31" s="9">
        <f t="shared" si="0"/>
        <v>2.4</v>
      </c>
      <c r="H31" s="9">
        <f t="shared" si="1"/>
        <v>200</v>
      </c>
      <c r="I31" s="19">
        <f t="shared" si="2"/>
        <v>240</v>
      </c>
      <c r="J31" s="4"/>
    </row>
    <row r="32" spans="1:10" x14ac:dyDescent="0.25">
      <c r="A32" s="485"/>
      <c r="B32" s="128">
        <v>26</v>
      </c>
      <c r="C32" s="45" t="s">
        <v>556</v>
      </c>
      <c r="D32" s="45" t="s">
        <v>557</v>
      </c>
      <c r="E32" s="14">
        <v>5</v>
      </c>
      <c r="F32" s="9">
        <v>19</v>
      </c>
      <c r="G32" s="9">
        <f t="shared" si="0"/>
        <v>22.8</v>
      </c>
      <c r="H32" s="9">
        <f t="shared" si="1"/>
        <v>95</v>
      </c>
      <c r="I32" s="19">
        <f t="shared" si="2"/>
        <v>114</v>
      </c>
      <c r="J32" s="4"/>
    </row>
    <row r="33" spans="1:10" x14ac:dyDescent="0.25">
      <c r="A33" s="485"/>
      <c r="B33" s="128">
        <v>27</v>
      </c>
      <c r="C33" s="45" t="s">
        <v>558</v>
      </c>
      <c r="D33" s="45" t="s">
        <v>559</v>
      </c>
      <c r="E33" s="14">
        <v>50</v>
      </c>
      <c r="F33" s="9">
        <v>9</v>
      </c>
      <c r="G33" s="9">
        <f t="shared" si="0"/>
        <v>10.8</v>
      </c>
      <c r="H33" s="9">
        <f t="shared" si="1"/>
        <v>450</v>
      </c>
      <c r="I33" s="19">
        <f t="shared" si="2"/>
        <v>540</v>
      </c>
      <c r="J33" s="4"/>
    </row>
    <row r="34" spans="1:10" ht="24.75" x14ac:dyDescent="0.25">
      <c r="A34" s="485"/>
      <c r="B34" s="128">
        <v>28</v>
      </c>
      <c r="C34" s="45" t="s">
        <v>562</v>
      </c>
      <c r="D34" s="274" t="s">
        <v>507</v>
      </c>
      <c r="E34" s="14">
        <v>1</v>
      </c>
      <c r="F34" s="9">
        <v>100</v>
      </c>
      <c r="G34" s="9">
        <f t="shared" si="0"/>
        <v>120</v>
      </c>
      <c r="H34" s="9">
        <f t="shared" si="1"/>
        <v>100</v>
      </c>
      <c r="I34" s="19">
        <f t="shared" si="2"/>
        <v>120</v>
      </c>
      <c r="J34" s="4"/>
    </row>
    <row r="35" spans="1:10" x14ac:dyDescent="0.25">
      <c r="A35" s="485"/>
      <c r="B35" s="128">
        <v>29</v>
      </c>
      <c r="C35" s="45" t="s">
        <v>563</v>
      </c>
      <c r="D35" s="45" t="s">
        <v>564</v>
      </c>
      <c r="E35" s="14">
        <v>10</v>
      </c>
      <c r="F35" s="9">
        <v>5.8</v>
      </c>
      <c r="G35" s="9">
        <f t="shared" si="0"/>
        <v>6.96</v>
      </c>
      <c r="H35" s="9">
        <f t="shared" si="1"/>
        <v>58</v>
      </c>
      <c r="I35" s="19">
        <f t="shared" si="2"/>
        <v>69.599999999999994</v>
      </c>
      <c r="J35" s="4"/>
    </row>
    <row r="36" spans="1:10" x14ac:dyDescent="0.25">
      <c r="A36" s="485"/>
      <c r="B36" s="128">
        <v>30</v>
      </c>
      <c r="C36" s="228" t="s">
        <v>161</v>
      </c>
      <c r="D36" s="45" t="s">
        <v>565</v>
      </c>
      <c r="E36" s="14">
        <v>1</v>
      </c>
      <c r="F36" s="9">
        <v>35</v>
      </c>
      <c r="G36" s="9">
        <f t="shared" si="0"/>
        <v>42</v>
      </c>
      <c r="H36" s="9">
        <f t="shared" si="1"/>
        <v>35</v>
      </c>
      <c r="I36" s="19">
        <f t="shared" si="2"/>
        <v>42</v>
      </c>
      <c r="J36" s="4"/>
    </row>
    <row r="37" spans="1:10" x14ac:dyDescent="0.25">
      <c r="A37" s="485"/>
      <c r="B37" s="128">
        <v>31</v>
      </c>
      <c r="C37" s="45" t="s">
        <v>566</v>
      </c>
      <c r="D37" s="45" t="s">
        <v>567</v>
      </c>
      <c r="E37" s="14">
        <v>2</v>
      </c>
      <c r="F37" s="9">
        <v>5</v>
      </c>
      <c r="G37" s="9">
        <f t="shared" si="0"/>
        <v>6</v>
      </c>
      <c r="H37" s="9">
        <f t="shared" si="1"/>
        <v>10</v>
      </c>
      <c r="I37" s="19">
        <f t="shared" si="2"/>
        <v>12</v>
      </c>
      <c r="J37" s="4"/>
    </row>
    <row r="38" spans="1:10" x14ac:dyDescent="0.25">
      <c r="A38" s="485"/>
      <c r="B38" s="128">
        <v>32</v>
      </c>
      <c r="C38" s="45" t="s">
        <v>566</v>
      </c>
      <c r="D38" s="45" t="s">
        <v>568</v>
      </c>
      <c r="E38" s="14">
        <v>2</v>
      </c>
      <c r="F38" s="9">
        <v>7</v>
      </c>
      <c r="G38" s="9">
        <f t="shared" si="0"/>
        <v>8.4</v>
      </c>
      <c r="H38" s="9">
        <f t="shared" si="1"/>
        <v>14</v>
      </c>
      <c r="I38" s="19">
        <f t="shared" si="2"/>
        <v>16.8</v>
      </c>
      <c r="J38" s="4"/>
    </row>
    <row r="39" spans="1:10" x14ac:dyDescent="0.25">
      <c r="A39" s="485"/>
      <c r="B39" s="128">
        <v>33</v>
      </c>
      <c r="C39" s="45" t="s">
        <v>569</v>
      </c>
      <c r="D39" s="274" t="s">
        <v>570</v>
      </c>
      <c r="E39" s="14">
        <v>5</v>
      </c>
      <c r="F39" s="9">
        <v>41</v>
      </c>
      <c r="G39" s="9">
        <f t="shared" si="0"/>
        <v>49.2</v>
      </c>
      <c r="H39" s="9">
        <f t="shared" si="1"/>
        <v>205</v>
      </c>
      <c r="I39" s="19">
        <f t="shared" si="2"/>
        <v>246</v>
      </c>
      <c r="J39" s="4"/>
    </row>
    <row r="40" spans="1:10" x14ac:dyDescent="0.25">
      <c r="A40" s="485"/>
      <c r="B40" s="128">
        <v>34</v>
      </c>
      <c r="C40" s="45" t="s">
        <v>572</v>
      </c>
      <c r="D40" s="274" t="s">
        <v>573</v>
      </c>
      <c r="E40" s="14">
        <v>2</v>
      </c>
      <c r="F40" s="9">
        <v>8</v>
      </c>
      <c r="G40" s="9">
        <f t="shared" si="0"/>
        <v>9.6</v>
      </c>
      <c r="H40" s="9">
        <f t="shared" si="1"/>
        <v>16</v>
      </c>
      <c r="I40" s="19">
        <f t="shared" si="2"/>
        <v>19.2</v>
      </c>
      <c r="J40" s="4"/>
    </row>
    <row r="41" spans="1:10" x14ac:dyDescent="0.25">
      <c r="A41" s="485"/>
      <c r="B41" s="128">
        <v>35</v>
      </c>
      <c r="C41" s="45" t="s">
        <v>574</v>
      </c>
      <c r="D41" s="274" t="s">
        <v>508</v>
      </c>
      <c r="E41" s="14">
        <v>1</v>
      </c>
      <c r="F41" s="9">
        <v>7</v>
      </c>
      <c r="G41" s="9">
        <f t="shared" si="0"/>
        <v>8.4</v>
      </c>
      <c r="H41" s="9">
        <f t="shared" si="1"/>
        <v>7</v>
      </c>
      <c r="I41" s="19">
        <f t="shared" si="2"/>
        <v>8.4</v>
      </c>
      <c r="J41" s="4"/>
    </row>
    <row r="42" spans="1:10" x14ac:dyDescent="0.25">
      <c r="A42" s="485"/>
      <c r="B42" s="128">
        <v>36</v>
      </c>
      <c r="C42" s="45" t="s">
        <v>575</v>
      </c>
      <c r="D42" s="274" t="s">
        <v>576</v>
      </c>
      <c r="E42" s="14">
        <v>5</v>
      </c>
      <c r="F42" s="9">
        <v>4.4000000000000004</v>
      </c>
      <c r="G42" s="9">
        <f t="shared" si="0"/>
        <v>5.28</v>
      </c>
      <c r="H42" s="9">
        <f t="shared" si="1"/>
        <v>22</v>
      </c>
      <c r="I42" s="19">
        <f t="shared" si="2"/>
        <v>26.400000000000002</v>
      </c>
      <c r="J42" s="4"/>
    </row>
    <row r="43" spans="1:10" x14ac:dyDescent="0.25">
      <c r="A43" s="485"/>
      <c r="B43" s="128">
        <v>37</v>
      </c>
      <c r="C43" s="45" t="s">
        <v>577</v>
      </c>
      <c r="D43" s="274" t="s">
        <v>578</v>
      </c>
      <c r="E43" s="14">
        <v>500</v>
      </c>
      <c r="F43" s="9">
        <v>0.5</v>
      </c>
      <c r="G43" s="9">
        <f t="shared" si="0"/>
        <v>0.6</v>
      </c>
      <c r="H43" s="9">
        <f t="shared" si="1"/>
        <v>250</v>
      </c>
      <c r="I43" s="19">
        <f t="shared" si="2"/>
        <v>300</v>
      </c>
      <c r="J43" s="4"/>
    </row>
    <row r="44" spans="1:10" ht="36.75" x14ac:dyDescent="0.25">
      <c r="A44" s="485"/>
      <c r="B44" s="128">
        <v>38</v>
      </c>
      <c r="C44" s="45" t="s">
        <v>579</v>
      </c>
      <c r="D44" s="274" t="s">
        <v>580</v>
      </c>
      <c r="E44" s="14">
        <v>1</v>
      </c>
      <c r="F44" s="9">
        <v>300</v>
      </c>
      <c r="G44" s="9">
        <f t="shared" si="0"/>
        <v>360</v>
      </c>
      <c r="H44" s="9">
        <f t="shared" si="1"/>
        <v>300</v>
      </c>
      <c r="I44" s="19">
        <f t="shared" si="2"/>
        <v>360</v>
      </c>
      <c r="J44" s="4"/>
    </row>
    <row r="45" spans="1:10" x14ac:dyDescent="0.25">
      <c r="A45" s="485"/>
      <c r="B45" s="128">
        <v>39</v>
      </c>
      <c r="C45" s="45" t="s">
        <v>581</v>
      </c>
      <c r="D45" s="274" t="s">
        <v>582</v>
      </c>
      <c r="E45" s="14">
        <v>1</v>
      </c>
      <c r="F45" s="9">
        <v>180</v>
      </c>
      <c r="G45" s="9">
        <f t="shared" si="0"/>
        <v>216</v>
      </c>
      <c r="H45" s="9">
        <f t="shared" si="1"/>
        <v>180</v>
      </c>
      <c r="I45" s="19">
        <f t="shared" si="2"/>
        <v>216</v>
      </c>
      <c r="J45" s="4"/>
    </row>
    <row r="46" spans="1:10" ht="24.75" x14ac:dyDescent="0.25">
      <c r="A46" s="485"/>
      <c r="B46" s="128">
        <v>40</v>
      </c>
      <c r="C46" s="45" t="s">
        <v>234</v>
      </c>
      <c r="D46" s="274" t="s">
        <v>586</v>
      </c>
      <c r="E46" s="14">
        <v>10</v>
      </c>
      <c r="F46" s="9">
        <v>60</v>
      </c>
      <c r="G46" s="9">
        <f t="shared" si="0"/>
        <v>72</v>
      </c>
      <c r="H46" s="9">
        <f t="shared" si="1"/>
        <v>600</v>
      </c>
      <c r="I46" s="19">
        <f t="shared" si="2"/>
        <v>720</v>
      </c>
      <c r="J46" s="4"/>
    </row>
    <row r="47" spans="1:10" x14ac:dyDescent="0.25">
      <c r="A47" s="485"/>
      <c r="B47" s="128">
        <v>41</v>
      </c>
      <c r="C47" s="45" t="s">
        <v>227</v>
      </c>
      <c r="D47" s="274" t="s">
        <v>587</v>
      </c>
      <c r="E47" s="14">
        <v>2</v>
      </c>
      <c r="F47" s="9">
        <v>50</v>
      </c>
      <c r="G47" s="9">
        <f t="shared" si="0"/>
        <v>60</v>
      </c>
      <c r="H47" s="9">
        <f t="shared" si="1"/>
        <v>100</v>
      </c>
      <c r="I47" s="19">
        <f t="shared" si="2"/>
        <v>120</v>
      </c>
      <c r="J47" s="4"/>
    </row>
    <row r="48" spans="1:10" ht="24.75" x14ac:dyDescent="0.25">
      <c r="A48" s="485"/>
      <c r="B48" s="347">
        <v>42</v>
      </c>
      <c r="C48" s="228" t="s">
        <v>659</v>
      </c>
      <c r="D48" s="359" t="s">
        <v>1263</v>
      </c>
      <c r="E48" s="201">
        <v>5</v>
      </c>
      <c r="F48" s="187">
        <v>228</v>
      </c>
      <c r="G48" s="187">
        <f t="shared" si="0"/>
        <v>273.60000000000002</v>
      </c>
      <c r="H48" s="187">
        <f t="shared" si="1"/>
        <v>1140</v>
      </c>
      <c r="I48" s="196">
        <f t="shared" si="2"/>
        <v>1368</v>
      </c>
      <c r="J48" s="4"/>
    </row>
    <row r="49" spans="1:10" ht="24.75" x14ac:dyDescent="0.25">
      <c r="A49" s="485"/>
      <c r="B49" s="347">
        <v>43</v>
      </c>
      <c r="C49" s="228" t="s">
        <v>659</v>
      </c>
      <c r="D49" s="359" t="s">
        <v>1264</v>
      </c>
      <c r="E49" s="201">
        <v>5</v>
      </c>
      <c r="F49" s="187">
        <v>228</v>
      </c>
      <c r="G49" s="187">
        <f t="shared" si="0"/>
        <v>273.60000000000002</v>
      </c>
      <c r="H49" s="187">
        <f t="shared" si="1"/>
        <v>1140</v>
      </c>
      <c r="I49" s="196">
        <f t="shared" si="2"/>
        <v>1368</v>
      </c>
      <c r="J49" s="4"/>
    </row>
    <row r="50" spans="1:10" ht="24.75" x14ac:dyDescent="0.25">
      <c r="A50" s="485"/>
      <c r="B50" s="347">
        <v>44</v>
      </c>
      <c r="C50" s="228" t="s">
        <v>659</v>
      </c>
      <c r="D50" s="359" t="s">
        <v>1265</v>
      </c>
      <c r="E50" s="201">
        <v>5</v>
      </c>
      <c r="F50" s="187">
        <v>228</v>
      </c>
      <c r="G50" s="187">
        <f t="shared" si="0"/>
        <v>273.60000000000002</v>
      </c>
      <c r="H50" s="187">
        <f t="shared" si="1"/>
        <v>1140</v>
      </c>
      <c r="I50" s="196">
        <f t="shared" si="2"/>
        <v>1368</v>
      </c>
      <c r="J50" s="4"/>
    </row>
    <row r="51" spans="1:10" ht="24.75" x14ac:dyDescent="0.25">
      <c r="A51" s="485"/>
      <c r="B51" s="347">
        <v>45</v>
      </c>
      <c r="C51" s="228" t="s">
        <v>659</v>
      </c>
      <c r="D51" s="359" t="s">
        <v>1266</v>
      </c>
      <c r="E51" s="201">
        <v>5</v>
      </c>
      <c r="F51" s="187">
        <v>228</v>
      </c>
      <c r="G51" s="187">
        <f t="shared" si="0"/>
        <v>273.60000000000002</v>
      </c>
      <c r="H51" s="187">
        <f>E51*F51</f>
        <v>1140</v>
      </c>
      <c r="I51" s="196">
        <f>G51*E51</f>
        <v>1368</v>
      </c>
      <c r="J51" s="4"/>
    </row>
    <row r="52" spans="1:10" ht="24.75" x14ac:dyDescent="0.25">
      <c r="A52" s="485"/>
      <c r="B52" s="347">
        <v>46</v>
      </c>
      <c r="C52" s="228" t="s">
        <v>659</v>
      </c>
      <c r="D52" s="359" t="s">
        <v>1267</v>
      </c>
      <c r="E52" s="201">
        <v>5</v>
      </c>
      <c r="F52" s="187">
        <v>228</v>
      </c>
      <c r="G52" s="187">
        <f t="shared" si="0"/>
        <v>273.60000000000002</v>
      </c>
      <c r="H52" s="187">
        <f>E52*F52</f>
        <v>1140</v>
      </c>
      <c r="I52" s="196">
        <f>G52*E52</f>
        <v>1368</v>
      </c>
      <c r="J52" s="4"/>
    </row>
    <row r="53" spans="1:10" ht="24.75" x14ac:dyDescent="0.25">
      <c r="A53" s="485"/>
      <c r="B53" s="347">
        <v>47</v>
      </c>
      <c r="C53" s="228" t="s">
        <v>659</v>
      </c>
      <c r="D53" s="359" t="s">
        <v>1268</v>
      </c>
      <c r="E53" s="201">
        <v>10</v>
      </c>
      <c r="F53" s="187">
        <v>244</v>
      </c>
      <c r="G53" s="187">
        <f t="shared" si="0"/>
        <v>292.8</v>
      </c>
      <c r="H53" s="187">
        <f t="shared" si="1"/>
        <v>2440</v>
      </c>
      <c r="I53" s="196">
        <f t="shared" si="2"/>
        <v>2928</v>
      </c>
      <c r="J53" s="4"/>
    </row>
    <row r="54" spans="1:10" ht="36.75" x14ac:dyDescent="0.25">
      <c r="A54" s="485"/>
      <c r="B54" s="347">
        <v>48</v>
      </c>
      <c r="C54" s="228" t="s">
        <v>687</v>
      </c>
      <c r="D54" s="359" t="s">
        <v>1262</v>
      </c>
      <c r="E54" s="201">
        <v>10</v>
      </c>
      <c r="F54" s="187">
        <v>293</v>
      </c>
      <c r="G54" s="187">
        <f t="shared" si="0"/>
        <v>351.6</v>
      </c>
      <c r="H54" s="187">
        <f t="shared" si="1"/>
        <v>2930</v>
      </c>
      <c r="I54" s="196">
        <f t="shared" si="2"/>
        <v>3516</v>
      </c>
      <c r="J54" s="4"/>
    </row>
    <row r="55" spans="1:10" ht="16.5" customHeight="1" x14ac:dyDescent="0.25">
      <c r="A55" s="485"/>
      <c r="B55" s="128">
        <v>49</v>
      </c>
      <c r="C55" s="228" t="s">
        <v>509</v>
      </c>
      <c r="D55" s="359" t="s">
        <v>510</v>
      </c>
      <c r="E55" s="14">
        <v>10</v>
      </c>
      <c r="F55" s="9">
        <v>290</v>
      </c>
      <c r="G55" s="9">
        <f t="shared" si="0"/>
        <v>348</v>
      </c>
      <c r="H55" s="9">
        <f t="shared" si="1"/>
        <v>2900</v>
      </c>
      <c r="I55" s="19">
        <f t="shared" si="2"/>
        <v>3480</v>
      </c>
      <c r="J55" s="4"/>
    </row>
    <row r="56" spans="1:10" ht="36.75" x14ac:dyDescent="0.25">
      <c r="A56" s="486"/>
      <c r="B56" s="128">
        <v>50</v>
      </c>
      <c r="C56" s="44" t="s">
        <v>590</v>
      </c>
      <c r="D56" s="363" t="s">
        <v>591</v>
      </c>
      <c r="E56" s="41">
        <v>50</v>
      </c>
      <c r="F56" s="42">
        <v>140</v>
      </c>
      <c r="G56" s="42">
        <f t="shared" si="0"/>
        <v>168</v>
      </c>
      <c r="H56" s="9">
        <f t="shared" si="1"/>
        <v>7000</v>
      </c>
      <c r="I56" s="19">
        <f t="shared" si="2"/>
        <v>8400</v>
      </c>
      <c r="J56" s="301"/>
    </row>
    <row r="57" spans="1:10" ht="15.75" thickBot="1" x14ac:dyDescent="0.3">
      <c r="A57" s="170" t="s">
        <v>20</v>
      </c>
      <c r="B57" s="242"/>
      <c r="C57" s="243"/>
      <c r="D57" s="244"/>
      <c r="E57" s="178"/>
      <c r="F57" s="175"/>
      <c r="G57" s="175"/>
      <c r="H57" s="247">
        <f>SUM(H7:H56)</f>
        <v>42614.080000000002</v>
      </c>
      <c r="I57" s="248">
        <f>SUM(I7:I56)</f>
        <v>51136.896000000001</v>
      </c>
      <c r="J57" s="4"/>
    </row>
    <row r="58" spans="1:10" ht="15.75" thickTop="1" x14ac:dyDescent="0.25">
      <c r="A58" s="184"/>
      <c r="J58" s="4"/>
    </row>
    <row r="59" spans="1:10" x14ac:dyDescent="0.25">
      <c r="A59" s="184"/>
      <c r="D59" s="357"/>
      <c r="J59" s="4"/>
    </row>
    <row r="60" spans="1:10" x14ac:dyDescent="0.25">
      <c r="A60" s="184"/>
      <c r="J60" s="4"/>
    </row>
    <row r="61" spans="1:10" x14ac:dyDescent="0.25">
      <c r="A61" s="184"/>
      <c r="J61" s="4"/>
    </row>
    <row r="62" spans="1:10" x14ac:dyDescent="0.25">
      <c r="A62" s="184"/>
      <c r="J62" s="4"/>
    </row>
    <row r="63" spans="1:10" x14ac:dyDescent="0.25">
      <c r="A63" s="184"/>
      <c r="J63" s="4"/>
    </row>
    <row r="64" spans="1:10" x14ac:dyDescent="0.25">
      <c r="A64" s="184"/>
      <c r="J64" s="4"/>
    </row>
    <row r="65" spans="1:1" x14ac:dyDescent="0.25">
      <c r="A65" s="185"/>
    </row>
  </sheetData>
  <mergeCells count="3">
    <mergeCell ref="C2:G2"/>
    <mergeCell ref="C3:G3"/>
    <mergeCell ref="A7:A56"/>
  </mergeCells>
  <phoneticPr fontId="27" type="noConversion"/>
  <pageMargins left="0.75" right="0.75" top="1" bottom="1" header="0.4921259845" footer="0.4921259845"/>
  <pageSetup paperSize="9" orientation="portrait" verticalDpi="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3"/>
  <sheetViews>
    <sheetView workbookViewId="0">
      <selection activeCell="O23" sqref="O23"/>
    </sheetView>
  </sheetViews>
  <sheetFormatPr defaultRowHeight="15" x14ac:dyDescent="0.25"/>
  <cols>
    <col min="1" max="1" width="18.42578125" customWidth="1"/>
    <col min="2" max="2" width="3.28515625" style="415" customWidth="1"/>
    <col min="3" max="3" width="23.42578125" style="415" customWidth="1"/>
    <col min="4" max="4" width="35.5703125" customWidth="1"/>
    <col min="5" max="5" width="8.42578125" style="12" customWidth="1"/>
    <col min="6" max="6" width="11.42578125" style="7" customWidth="1"/>
    <col min="7" max="7" width="14.85546875" style="7" customWidth="1"/>
    <col min="8" max="9" width="14.5703125" style="7" customWidth="1"/>
    <col min="257" max="257" width="18.42578125" customWidth="1"/>
    <col min="258" max="258" width="3.28515625" customWidth="1"/>
    <col min="259" max="259" width="23.42578125" customWidth="1"/>
    <col min="260" max="260" width="35.5703125" customWidth="1"/>
    <col min="261" max="261" width="8.42578125" customWidth="1"/>
    <col min="262" max="262" width="11.42578125" customWidth="1"/>
    <col min="263" max="263" width="14.85546875" customWidth="1"/>
    <col min="264" max="265" width="14.5703125" customWidth="1"/>
    <col min="513" max="513" width="18.42578125" customWidth="1"/>
    <col min="514" max="514" width="3.28515625" customWidth="1"/>
    <col min="515" max="515" width="23.42578125" customWidth="1"/>
    <col min="516" max="516" width="35.5703125" customWidth="1"/>
    <col min="517" max="517" width="8.42578125" customWidth="1"/>
    <col min="518" max="518" width="11.42578125" customWidth="1"/>
    <col min="519" max="519" width="14.85546875" customWidth="1"/>
    <col min="520" max="521" width="14.5703125" customWidth="1"/>
    <col min="769" max="769" width="18.42578125" customWidth="1"/>
    <col min="770" max="770" width="3.28515625" customWidth="1"/>
    <col min="771" max="771" width="23.42578125" customWidth="1"/>
    <col min="772" max="772" width="35.5703125" customWidth="1"/>
    <col min="773" max="773" width="8.42578125" customWidth="1"/>
    <col min="774" max="774" width="11.42578125" customWidth="1"/>
    <col min="775" max="775" width="14.85546875" customWidth="1"/>
    <col min="776" max="777" width="14.5703125" customWidth="1"/>
    <col min="1025" max="1025" width="18.42578125" customWidth="1"/>
    <col min="1026" max="1026" width="3.28515625" customWidth="1"/>
    <col min="1027" max="1027" width="23.42578125" customWidth="1"/>
    <col min="1028" max="1028" width="35.5703125" customWidth="1"/>
    <col min="1029" max="1029" width="8.42578125" customWidth="1"/>
    <col min="1030" max="1030" width="11.42578125" customWidth="1"/>
    <col min="1031" max="1031" width="14.85546875" customWidth="1"/>
    <col min="1032" max="1033" width="14.5703125" customWidth="1"/>
    <col min="1281" max="1281" width="18.42578125" customWidth="1"/>
    <col min="1282" max="1282" width="3.28515625" customWidth="1"/>
    <col min="1283" max="1283" width="23.42578125" customWidth="1"/>
    <col min="1284" max="1284" width="35.5703125" customWidth="1"/>
    <col min="1285" max="1285" width="8.42578125" customWidth="1"/>
    <col min="1286" max="1286" width="11.42578125" customWidth="1"/>
    <col min="1287" max="1287" width="14.85546875" customWidth="1"/>
    <col min="1288" max="1289" width="14.5703125" customWidth="1"/>
    <col min="1537" max="1537" width="18.42578125" customWidth="1"/>
    <col min="1538" max="1538" width="3.28515625" customWidth="1"/>
    <col min="1539" max="1539" width="23.42578125" customWidth="1"/>
    <col min="1540" max="1540" width="35.5703125" customWidth="1"/>
    <col min="1541" max="1541" width="8.42578125" customWidth="1"/>
    <col min="1542" max="1542" width="11.42578125" customWidth="1"/>
    <col min="1543" max="1543" width="14.85546875" customWidth="1"/>
    <col min="1544" max="1545" width="14.5703125" customWidth="1"/>
    <col min="1793" max="1793" width="18.42578125" customWidth="1"/>
    <col min="1794" max="1794" width="3.28515625" customWidth="1"/>
    <col min="1795" max="1795" width="23.42578125" customWidth="1"/>
    <col min="1796" max="1796" width="35.5703125" customWidth="1"/>
    <col min="1797" max="1797" width="8.42578125" customWidth="1"/>
    <col min="1798" max="1798" width="11.42578125" customWidth="1"/>
    <col min="1799" max="1799" width="14.85546875" customWidth="1"/>
    <col min="1800" max="1801" width="14.5703125" customWidth="1"/>
    <col min="2049" max="2049" width="18.42578125" customWidth="1"/>
    <col min="2050" max="2050" width="3.28515625" customWidth="1"/>
    <col min="2051" max="2051" width="23.42578125" customWidth="1"/>
    <col min="2052" max="2052" width="35.5703125" customWidth="1"/>
    <col min="2053" max="2053" width="8.42578125" customWidth="1"/>
    <col min="2054" max="2054" width="11.42578125" customWidth="1"/>
    <col min="2055" max="2055" width="14.85546875" customWidth="1"/>
    <col min="2056" max="2057" width="14.5703125" customWidth="1"/>
    <col min="2305" max="2305" width="18.42578125" customWidth="1"/>
    <col min="2306" max="2306" width="3.28515625" customWidth="1"/>
    <col min="2307" max="2307" width="23.42578125" customWidth="1"/>
    <col min="2308" max="2308" width="35.5703125" customWidth="1"/>
    <col min="2309" max="2309" width="8.42578125" customWidth="1"/>
    <col min="2310" max="2310" width="11.42578125" customWidth="1"/>
    <col min="2311" max="2311" width="14.85546875" customWidth="1"/>
    <col min="2312" max="2313" width="14.5703125" customWidth="1"/>
    <col min="2561" max="2561" width="18.42578125" customWidth="1"/>
    <col min="2562" max="2562" width="3.28515625" customWidth="1"/>
    <col min="2563" max="2563" width="23.42578125" customWidth="1"/>
    <col min="2564" max="2564" width="35.5703125" customWidth="1"/>
    <col min="2565" max="2565" width="8.42578125" customWidth="1"/>
    <col min="2566" max="2566" width="11.42578125" customWidth="1"/>
    <col min="2567" max="2567" width="14.85546875" customWidth="1"/>
    <col min="2568" max="2569" width="14.5703125" customWidth="1"/>
    <col min="2817" max="2817" width="18.42578125" customWidth="1"/>
    <col min="2818" max="2818" width="3.28515625" customWidth="1"/>
    <col min="2819" max="2819" width="23.42578125" customWidth="1"/>
    <col min="2820" max="2820" width="35.5703125" customWidth="1"/>
    <col min="2821" max="2821" width="8.42578125" customWidth="1"/>
    <col min="2822" max="2822" width="11.42578125" customWidth="1"/>
    <col min="2823" max="2823" width="14.85546875" customWidth="1"/>
    <col min="2824" max="2825" width="14.5703125" customWidth="1"/>
    <col min="3073" max="3073" width="18.42578125" customWidth="1"/>
    <col min="3074" max="3074" width="3.28515625" customWidth="1"/>
    <col min="3075" max="3075" width="23.42578125" customWidth="1"/>
    <col min="3076" max="3076" width="35.5703125" customWidth="1"/>
    <col min="3077" max="3077" width="8.42578125" customWidth="1"/>
    <col min="3078" max="3078" width="11.42578125" customWidth="1"/>
    <col min="3079" max="3079" width="14.85546875" customWidth="1"/>
    <col min="3080" max="3081" width="14.5703125" customWidth="1"/>
    <col min="3329" max="3329" width="18.42578125" customWidth="1"/>
    <col min="3330" max="3330" width="3.28515625" customWidth="1"/>
    <col min="3331" max="3331" width="23.42578125" customWidth="1"/>
    <col min="3332" max="3332" width="35.5703125" customWidth="1"/>
    <col min="3333" max="3333" width="8.42578125" customWidth="1"/>
    <col min="3334" max="3334" width="11.42578125" customWidth="1"/>
    <col min="3335" max="3335" width="14.85546875" customWidth="1"/>
    <col min="3336" max="3337" width="14.5703125" customWidth="1"/>
    <col min="3585" max="3585" width="18.42578125" customWidth="1"/>
    <col min="3586" max="3586" width="3.28515625" customWidth="1"/>
    <col min="3587" max="3587" width="23.42578125" customWidth="1"/>
    <col min="3588" max="3588" width="35.5703125" customWidth="1"/>
    <col min="3589" max="3589" width="8.42578125" customWidth="1"/>
    <col min="3590" max="3590" width="11.42578125" customWidth="1"/>
    <col min="3591" max="3591" width="14.85546875" customWidth="1"/>
    <col min="3592" max="3593" width="14.5703125" customWidth="1"/>
    <col min="3841" max="3841" width="18.42578125" customWidth="1"/>
    <col min="3842" max="3842" width="3.28515625" customWidth="1"/>
    <col min="3843" max="3843" width="23.42578125" customWidth="1"/>
    <col min="3844" max="3844" width="35.5703125" customWidth="1"/>
    <col min="3845" max="3845" width="8.42578125" customWidth="1"/>
    <col min="3846" max="3846" width="11.42578125" customWidth="1"/>
    <col min="3847" max="3847" width="14.85546875" customWidth="1"/>
    <col min="3848" max="3849" width="14.5703125" customWidth="1"/>
    <col min="4097" max="4097" width="18.42578125" customWidth="1"/>
    <col min="4098" max="4098" width="3.28515625" customWidth="1"/>
    <col min="4099" max="4099" width="23.42578125" customWidth="1"/>
    <col min="4100" max="4100" width="35.5703125" customWidth="1"/>
    <col min="4101" max="4101" width="8.42578125" customWidth="1"/>
    <col min="4102" max="4102" width="11.42578125" customWidth="1"/>
    <col min="4103" max="4103" width="14.85546875" customWidth="1"/>
    <col min="4104" max="4105" width="14.5703125" customWidth="1"/>
    <col min="4353" max="4353" width="18.42578125" customWidth="1"/>
    <col min="4354" max="4354" width="3.28515625" customWidth="1"/>
    <col min="4355" max="4355" width="23.42578125" customWidth="1"/>
    <col min="4356" max="4356" width="35.5703125" customWidth="1"/>
    <col min="4357" max="4357" width="8.42578125" customWidth="1"/>
    <col min="4358" max="4358" width="11.42578125" customWidth="1"/>
    <col min="4359" max="4359" width="14.85546875" customWidth="1"/>
    <col min="4360" max="4361" width="14.5703125" customWidth="1"/>
    <col min="4609" max="4609" width="18.42578125" customWidth="1"/>
    <col min="4610" max="4610" width="3.28515625" customWidth="1"/>
    <col min="4611" max="4611" width="23.42578125" customWidth="1"/>
    <col min="4612" max="4612" width="35.5703125" customWidth="1"/>
    <col min="4613" max="4613" width="8.42578125" customWidth="1"/>
    <col min="4614" max="4614" width="11.42578125" customWidth="1"/>
    <col min="4615" max="4615" width="14.85546875" customWidth="1"/>
    <col min="4616" max="4617" width="14.5703125" customWidth="1"/>
    <col min="4865" max="4865" width="18.42578125" customWidth="1"/>
    <col min="4866" max="4866" width="3.28515625" customWidth="1"/>
    <col min="4867" max="4867" width="23.42578125" customWidth="1"/>
    <col min="4868" max="4868" width="35.5703125" customWidth="1"/>
    <col min="4869" max="4869" width="8.42578125" customWidth="1"/>
    <col min="4870" max="4870" width="11.42578125" customWidth="1"/>
    <col min="4871" max="4871" width="14.85546875" customWidth="1"/>
    <col min="4872" max="4873" width="14.5703125" customWidth="1"/>
    <col min="5121" max="5121" width="18.42578125" customWidth="1"/>
    <col min="5122" max="5122" width="3.28515625" customWidth="1"/>
    <col min="5123" max="5123" width="23.42578125" customWidth="1"/>
    <col min="5124" max="5124" width="35.5703125" customWidth="1"/>
    <col min="5125" max="5125" width="8.42578125" customWidth="1"/>
    <col min="5126" max="5126" width="11.42578125" customWidth="1"/>
    <col min="5127" max="5127" width="14.85546875" customWidth="1"/>
    <col min="5128" max="5129" width="14.5703125" customWidth="1"/>
    <col min="5377" max="5377" width="18.42578125" customWidth="1"/>
    <col min="5378" max="5378" width="3.28515625" customWidth="1"/>
    <col min="5379" max="5379" width="23.42578125" customWidth="1"/>
    <col min="5380" max="5380" width="35.5703125" customWidth="1"/>
    <col min="5381" max="5381" width="8.42578125" customWidth="1"/>
    <col min="5382" max="5382" width="11.42578125" customWidth="1"/>
    <col min="5383" max="5383" width="14.85546875" customWidth="1"/>
    <col min="5384" max="5385" width="14.5703125" customWidth="1"/>
    <col min="5633" max="5633" width="18.42578125" customWidth="1"/>
    <col min="5634" max="5634" width="3.28515625" customWidth="1"/>
    <col min="5635" max="5635" width="23.42578125" customWidth="1"/>
    <col min="5636" max="5636" width="35.5703125" customWidth="1"/>
    <col min="5637" max="5637" width="8.42578125" customWidth="1"/>
    <col min="5638" max="5638" width="11.42578125" customWidth="1"/>
    <col min="5639" max="5639" width="14.85546875" customWidth="1"/>
    <col min="5640" max="5641" width="14.5703125" customWidth="1"/>
    <col min="5889" max="5889" width="18.42578125" customWidth="1"/>
    <col min="5890" max="5890" width="3.28515625" customWidth="1"/>
    <col min="5891" max="5891" width="23.42578125" customWidth="1"/>
    <col min="5892" max="5892" width="35.5703125" customWidth="1"/>
    <col min="5893" max="5893" width="8.42578125" customWidth="1"/>
    <col min="5894" max="5894" width="11.42578125" customWidth="1"/>
    <col min="5895" max="5895" width="14.85546875" customWidth="1"/>
    <col min="5896" max="5897" width="14.5703125" customWidth="1"/>
    <col min="6145" max="6145" width="18.42578125" customWidth="1"/>
    <col min="6146" max="6146" width="3.28515625" customWidth="1"/>
    <col min="6147" max="6147" width="23.42578125" customWidth="1"/>
    <col min="6148" max="6148" width="35.5703125" customWidth="1"/>
    <col min="6149" max="6149" width="8.42578125" customWidth="1"/>
    <col min="6150" max="6150" width="11.42578125" customWidth="1"/>
    <col min="6151" max="6151" width="14.85546875" customWidth="1"/>
    <col min="6152" max="6153" width="14.5703125" customWidth="1"/>
    <col min="6401" max="6401" width="18.42578125" customWidth="1"/>
    <col min="6402" max="6402" width="3.28515625" customWidth="1"/>
    <col min="6403" max="6403" width="23.42578125" customWidth="1"/>
    <col min="6404" max="6404" width="35.5703125" customWidth="1"/>
    <col min="6405" max="6405" width="8.42578125" customWidth="1"/>
    <col min="6406" max="6406" width="11.42578125" customWidth="1"/>
    <col min="6407" max="6407" width="14.85546875" customWidth="1"/>
    <col min="6408" max="6409" width="14.5703125" customWidth="1"/>
    <col min="6657" max="6657" width="18.42578125" customWidth="1"/>
    <col min="6658" max="6658" width="3.28515625" customWidth="1"/>
    <col min="6659" max="6659" width="23.42578125" customWidth="1"/>
    <col min="6660" max="6660" width="35.5703125" customWidth="1"/>
    <col min="6661" max="6661" width="8.42578125" customWidth="1"/>
    <col min="6662" max="6662" width="11.42578125" customWidth="1"/>
    <col min="6663" max="6663" width="14.85546875" customWidth="1"/>
    <col min="6664" max="6665" width="14.5703125" customWidth="1"/>
    <col min="6913" max="6913" width="18.42578125" customWidth="1"/>
    <col min="6914" max="6914" width="3.28515625" customWidth="1"/>
    <col min="6915" max="6915" width="23.42578125" customWidth="1"/>
    <col min="6916" max="6916" width="35.5703125" customWidth="1"/>
    <col min="6917" max="6917" width="8.42578125" customWidth="1"/>
    <col min="6918" max="6918" width="11.42578125" customWidth="1"/>
    <col min="6919" max="6919" width="14.85546875" customWidth="1"/>
    <col min="6920" max="6921" width="14.5703125" customWidth="1"/>
    <col min="7169" max="7169" width="18.42578125" customWidth="1"/>
    <col min="7170" max="7170" width="3.28515625" customWidth="1"/>
    <col min="7171" max="7171" width="23.42578125" customWidth="1"/>
    <col min="7172" max="7172" width="35.5703125" customWidth="1"/>
    <col min="7173" max="7173" width="8.42578125" customWidth="1"/>
    <col min="7174" max="7174" width="11.42578125" customWidth="1"/>
    <col min="7175" max="7175" width="14.85546875" customWidth="1"/>
    <col min="7176" max="7177" width="14.5703125" customWidth="1"/>
    <col min="7425" max="7425" width="18.42578125" customWidth="1"/>
    <col min="7426" max="7426" width="3.28515625" customWidth="1"/>
    <col min="7427" max="7427" width="23.42578125" customWidth="1"/>
    <col min="7428" max="7428" width="35.5703125" customWidth="1"/>
    <col min="7429" max="7429" width="8.42578125" customWidth="1"/>
    <col min="7430" max="7430" width="11.42578125" customWidth="1"/>
    <col min="7431" max="7431" width="14.85546875" customWidth="1"/>
    <col min="7432" max="7433" width="14.5703125" customWidth="1"/>
    <col min="7681" max="7681" width="18.42578125" customWidth="1"/>
    <col min="7682" max="7682" width="3.28515625" customWidth="1"/>
    <col min="7683" max="7683" width="23.42578125" customWidth="1"/>
    <col min="7684" max="7684" width="35.5703125" customWidth="1"/>
    <col min="7685" max="7685" width="8.42578125" customWidth="1"/>
    <col min="7686" max="7686" width="11.42578125" customWidth="1"/>
    <col min="7687" max="7687" width="14.85546875" customWidth="1"/>
    <col min="7688" max="7689" width="14.5703125" customWidth="1"/>
    <col min="7937" max="7937" width="18.42578125" customWidth="1"/>
    <col min="7938" max="7938" width="3.28515625" customWidth="1"/>
    <col min="7939" max="7939" width="23.42578125" customWidth="1"/>
    <col min="7940" max="7940" width="35.5703125" customWidth="1"/>
    <col min="7941" max="7941" width="8.42578125" customWidth="1"/>
    <col min="7942" max="7942" width="11.42578125" customWidth="1"/>
    <col min="7943" max="7943" width="14.85546875" customWidth="1"/>
    <col min="7944" max="7945" width="14.5703125" customWidth="1"/>
    <col min="8193" max="8193" width="18.42578125" customWidth="1"/>
    <col min="8194" max="8194" width="3.28515625" customWidth="1"/>
    <col min="8195" max="8195" width="23.42578125" customWidth="1"/>
    <col min="8196" max="8196" width="35.5703125" customWidth="1"/>
    <col min="8197" max="8197" width="8.42578125" customWidth="1"/>
    <col min="8198" max="8198" width="11.42578125" customWidth="1"/>
    <col min="8199" max="8199" width="14.85546875" customWidth="1"/>
    <col min="8200" max="8201" width="14.5703125" customWidth="1"/>
    <col min="8449" max="8449" width="18.42578125" customWidth="1"/>
    <col min="8450" max="8450" width="3.28515625" customWidth="1"/>
    <col min="8451" max="8451" width="23.42578125" customWidth="1"/>
    <col min="8452" max="8452" width="35.5703125" customWidth="1"/>
    <col min="8453" max="8453" width="8.42578125" customWidth="1"/>
    <col min="8454" max="8454" width="11.42578125" customWidth="1"/>
    <col min="8455" max="8455" width="14.85546875" customWidth="1"/>
    <col min="8456" max="8457" width="14.5703125" customWidth="1"/>
    <col min="8705" max="8705" width="18.42578125" customWidth="1"/>
    <col min="8706" max="8706" width="3.28515625" customWidth="1"/>
    <col min="8707" max="8707" width="23.42578125" customWidth="1"/>
    <col min="8708" max="8708" width="35.5703125" customWidth="1"/>
    <col min="8709" max="8709" width="8.42578125" customWidth="1"/>
    <col min="8710" max="8710" width="11.42578125" customWidth="1"/>
    <col min="8711" max="8711" width="14.85546875" customWidth="1"/>
    <col min="8712" max="8713" width="14.5703125" customWidth="1"/>
    <col min="8961" max="8961" width="18.42578125" customWidth="1"/>
    <col min="8962" max="8962" width="3.28515625" customWidth="1"/>
    <col min="8963" max="8963" width="23.42578125" customWidth="1"/>
    <col min="8964" max="8964" width="35.5703125" customWidth="1"/>
    <col min="8965" max="8965" width="8.42578125" customWidth="1"/>
    <col min="8966" max="8966" width="11.42578125" customWidth="1"/>
    <col min="8967" max="8967" width="14.85546875" customWidth="1"/>
    <col min="8968" max="8969" width="14.5703125" customWidth="1"/>
    <col min="9217" max="9217" width="18.42578125" customWidth="1"/>
    <col min="9218" max="9218" width="3.28515625" customWidth="1"/>
    <col min="9219" max="9219" width="23.42578125" customWidth="1"/>
    <col min="9220" max="9220" width="35.5703125" customWidth="1"/>
    <col min="9221" max="9221" width="8.42578125" customWidth="1"/>
    <col min="9222" max="9222" width="11.42578125" customWidth="1"/>
    <col min="9223" max="9223" width="14.85546875" customWidth="1"/>
    <col min="9224" max="9225" width="14.5703125" customWidth="1"/>
    <col min="9473" max="9473" width="18.42578125" customWidth="1"/>
    <col min="9474" max="9474" width="3.28515625" customWidth="1"/>
    <col min="9475" max="9475" width="23.42578125" customWidth="1"/>
    <col min="9476" max="9476" width="35.5703125" customWidth="1"/>
    <col min="9477" max="9477" width="8.42578125" customWidth="1"/>
    <col min="9478" max="9478" width="11.42578125" customWidth="1"/>
    <col min="9479" max="9479" width="14.85546875" customWidth="1"/>
    <col min="9480" max="9481" width="14.5703125" customWidth="1"/>
    <col min="9729" max="9729" width="18.42578125" customWidth="1"/>
    <col min="9730" max="9730" width="3.28515625" customWidth="1"/>
    <col min="9731" max="9731" width="23.42578125" customWidth="1"/>
    <col min="9732" max="9732" width="35.5703125" customWidth="1"/>
    <col min="9733" max="9733" width="8.42578125" customWidth="1"/>
    <col min="9734" max="9734" width="11.42578125" customWidth="1"/>
    <col min="9735" max="9735" width="14.85546875" customWidth="1"/>
    <col min="9736" max="9737" width="14.5703125" customWidth="1"/>
    <col min="9985" max="9985" width="18.42578125" customWidth="1"/>
    <col min="9986" max="9986" width="3.28515625" customWidth="1"/>
    <col min="9987" max="9987" width="23.42578125" customWidth="1"/>
    <col min="9988" max="9988" width="35.5703125" customWidth="1"/>
    <col min="9989" max="9989" width="8.42578125" customWidth="1"/>
    <col min="9990" max="9990" width="11.42578125" customWidth="1"/>
    <col min="9991" max="9991" width="14.85546875" customWidth="1"/>
    <col min="9992" max="9993" width="14.5703125" customWidth="1"/>
    <col min="10241" max="10241" width="18.42578125" customWidth="1"/>
    <col min="10242" max="10242" width="3.28515625" customWidth="1"/>
    <col min="10243" max="10243" width="23.42578125" customWidth="1"/>
    <col min="10244" max="10244" width="35.5703125" customWidth="1"/>
    <col min="10245" max="10245" width="8.42578125" customWidth="1"/>
    <col min="10246" max="10246" width="11.42578125" customWidth="1"/>
    <col min="10247" max="10247" width="14.85546875" customWidth="1"/>
    <col min="10248" max="10249" width="14.5703125" customWidth="1"/>
    <col min="10497" max="10497" width="18.42578125" customWidth="1"/>
    <col min="10498" max="10498" width="3.28515625" customWidth="1"/>
    <col min="10499" max="10499" width="23.42578125" customWidth="1"/>
    <col min="10500" max="10500" width="35.5703125" customWidth="1"/>
    <col min="10501" max="10501" width="8.42578125" customWidth="1"/>
    <col min="10502" max="10502" width="11.42578125" customWidth="1"/>
    <col min="10503" max="10503" width="14.85546875" customWidth="1"/>
    <col min="10504" max="10505" width="14.5703125" customWidth="1"/>
    <col min="10753" max="10753" width="18.42578125" customWidth="1"/>
    <col min="10754" max="10754" width="3.28515625" customWidth="1"/>
    <col min="10755" max="10755" width="23.42578125" customWidth="1"/>
    <col min="10756" max="10756" width="35.5703125" customWidth="1"/>
    <col min="10757" max="10757" width="8.42578125" customWidth="1"/>
    <col min="10758" max="10758" width="11.42578125" customWidth="1"/>
    <col min="10759" max="10759" width="14.85546875" customWidth="1"/>
    <col min="10760" max="10761" width="14.5703125" customWidth="1"/>
    <col min="11009" max="11009" width="18.42578125" customWidth="1"/>
    <col min="11010" max="11010" width="3.28515625" customWidth="1"/>
    <col min="11011" max="11011" width="23.42578125" customWidth="1"/>
    <col min="11012" max="11012" width="35.5703125" customWidth="1"/>
    <col min="11013" max="11013" width="8.42578125" customWidth="1"/>
    <col min="11014" max="11014" width="11.42578125" customWidth="1"/>
    <col min="11015" max="11015" width="14.85546875" customWidth="1"/>
    <col min="11016" max="11017" width="14.5703125" customWidth="1"/>
    <col min="11265" max="11265" width="18.42578125" customWidth="1"/>
    <col min="11266" max="11266" width="3.28515625" customWidth="1"/>
    <col min="11267" max="11267" width="23.42578125" customWidth="1"/>
    <col min="11268" max="11268" width="35.5703125" customWidth="1"/>
    <col min="11269" max="11269" width="8.42578125" customWidth="1"/>
    <col min="11270" max="11270" width="11.42578125" customWidth="1"/>
    <col min="11271" max="11271" width="14.85546875" customWidth="1"/>
    <col min="11272" max="11273" width="14.5703125" customWidth="1"/>
    <col min="11521" max="11521" width="18.42578125" customWidth="1"/>
    <col min="11522" max="11522" width="3.28515625" customWidth="1"/>
    <col min="11523" max="11523" width="23.42578125" customWidth="1"/>
    <col min="11524" max="11524" width="35.5703125" customWidth="1"/>
    <col min="11525" max="11525" width="8.42578125" customWidth="1"/>
    <col min="11526" max="11526" width="11.42578125" customWidth="1"/>
    <col min="11527" max="11527" width="14.85546875" customWidth="1"/>
    <col min="11528" max="11529" width="14.5703125" customWidth="1"/>
    <col min="11777" max="11777" width="18.42578125" customWidth="1"/>
    <col min="11778" max="11778" width="3.28515625" customWidth="1"/>
    <col min="11779" max="11779" width="23.42578125" customWidth="1"/>
    <col min="11780" max="11780" width="35.5703125" customWidth="1"/>
    <col min="11781" max="11781" width="8.42578125" customWidth="1"/>
    <col min="11782" max="11782" width="11.42578125" customWidth="1"/>
    <col min="11783" max="11783" width="14.85546875" customWidth="1"/>
    <col min="11784" max="11785" width="14.5703125" customWidth="1"/>
    <col min="12033" max="12033" width="18.42578125" customWidth="1"/>
    <col min="12034" max="12034" width="3.28515625" customWidth="1"/>
    <col min="12035" max="12035" width="23.42578125" customWidth="1"/>
    <col min="12036" max="12036" width="35.5703125" customWidth="1"/>
    <col min="12037" max="12037" width="8.42578125" customWidth="1"/>
    <col min="12038" max="12038" width="11.42578125" customWidth="1"/>
    <col min="12039" max="12039" width="14.85546875" customWidth="1"/>
    <col min="12040" max="12041" width="14.5703125" customWidth="1"/>
    <col min="12289" max="12289" width="18.42578125" customWidth="1"/>
    <col min="12290" max="12290" width="3.28515625" customWidth="1"/>
    <col min="12291" max="12291" width="23.42578125" customWidth="1"/>
    <col min="12292" max="12292" width="35.5703125" customWidth="1"/>
    <col min="12293" max="12293" width="8.42578125" customWidth="1"/>
    <col min="12294" max="12294" width="11.42578125" customWidth="1"/>
    <col min="12295" max="12295" width="14.85546875" customWidth="1"/>
    <col min="12296" max="12297" width="14.5703125" customWidth="1"/>
    <col min="12545" max="12545" width="18.42578125" customWidth="1"/>
    <col min="12546" max="12546" width="3.28515625" customWidth="1"/>
    <col min="12547" max="12547" width="23.42578125" customWidth="1"/>
    <col min="12548" max="12548" width="35.5703125" customWidth="1"/>
    <col min="12549" max="12549" width="8.42578125" customWidth="1"/>
    <col min="12550" max="12550" width="11.42578125" customWidth="1"/>
    <col min="12551" max="12551" width="14.85546875" customWidth="1"/>
    <col min="12552" max="12553" width="14.5703125" customWidth="1"/>
    <col min="12801" max="12801" width="18.42578125" customWidth="1"/>
    <col min="12802" max="12802" width="3.28515625" customWidth="1"/>
    <col min="12803" max="12803" width="23.42578125" customWidth="1"/>
    <col min="12804" max="12804" width="35.5703125" customWidth="1"/>
    <col min="12805" max="12805" width="8.42578125" customWidth="1"/>
    <col min="12806" max="12806" width="11.42578125" customWidth="1"/>
    <col min="12807" max="12807" width="14.85546875" customWidth="1"/>
    <col min="12808" max="12809" width="14.5703125" customWidth="1"/>
    <col min="13057" max="13057" width="18.42578125" customWidth="1"/>
    <col min="13058" max="13058" width="3.28515625" customWidth="1"/>
    <col min="13059" max="13059" width="23.42578125" customWidth="1"/>
    <col min="13060" max="13060" width="35.5703125" customWidth="1"/>
    <col min="13061" max="13061" width="8.42578125" customWidth="1"/>
    <col min="13062" max="13062" width="11.42578125" customWidth="1"/>
    <col min="13063" max="13063" width="14.85546875" customWidth="1"/>
    <col min="13064" max="13065" width="14.5703125" customWidth="1"/>
    <col min="13313" max="13313" width="18.42578125" customWidth="1"/>
    <col min="13314" max="13314" width="3.28515625" customWidth="1"/>
    <col min="13315" max="13315" width="23.42578125" customWidth="1"/>
    <col min="13316" max="13316" width="35.5703125" customWidth="1"/>
    <col min="13317" max="13317" width="8.42578125" customWidth="1"/>
    <col min="13318" max="13318" width="11.42578125" customWidth="1"/>
    <col min="13319" max="13319" width="14.85546875" customWidth="1"/>
    <col min="13320" max="13321" width="14.5703125" customWidth="1"/>
    <col min="13569" max="13569" width="18.42578125" customWidth="1"/>
    <col min="13570" max="13570" width="3.28515625" customWidth="1"/>
    <col min="13571" max="13571" width="23.42578125" customWidth="1"/>
    <col min="13572" max="13572" width="35.5703125" customWidth="1"/>
    <col min="13573" max="13573" width="8.42578125" customWidth="1"/>
    <col min="13574" max="13574" width="11.42578125" customWidth="1"/>
    <col min="13575" max="13575" width="14.85546875" customWidth="1"/>
    <col min="13576" max="13577" width="14.5703125" customWidth="1"/>
    <col min="13825" max="13825" width="18.42578125" customWidth="1"/>
    <col min="13826" max="13826" width="3.28515625" customWidth="1"/>
    <col min="13827" max="13827" width="23.42578125" customWidth="1"/>
    <col min="13828" max="13828" width="35.5703125" customWidth="1"/>
    <col min="13829" max="13829" width="8.42578125" customWidth="1"/>
    <col min="13830" max="13830" width="11.42578125" customWidth="1"/>
    <col min="13831" max="13831" width="14.85546875" customWidth="1"/>
    <col min="13832" max="13833" width="14.5703125" customWidth="1"/>
    <col min="14081" max="14081" width="18.42578125" customWidth="1"/>
    <col min="14082" max="14082" width="3.28515625" customWidth="1"/>
    <col min="14083" max="14083" width="23.42578125" customWidth="1"/>
    <col min="14084" max="14084" width="35.5703125" customWidth="1"/>
    <col min="14085" max="14085" width="8.42578125" customWidth="1"/>
    <col min="14086" max="14086" width="11.42578125" customWidth="1"/>
    <col min="14087" max="14087" width="14.85546875" customWidth="1"/>
    <col min="14088" max="14089" width="14.5703125" customWidth="1"/>
    <col min="14337" max="14337" width="18.42578125" customWidth="1"/>
    <col min="14338" max="14338" width="3.28515625" customWidth="1"/>
    <col min="14339" max="14339" width="23.42578125" customWidth="1"/>
    <col min="14340" max="14340" width="35.5703125" customWidth="1"/>
    <col min="14341" max="14341" width="8.42578125" customWidth="1"/>
    <col min="14342" max="14342" width="11.42578125" customWidth="1"/>
    <col min="14343" max="14343" width="14.85546875" customWidth="1"/>
    <col min="14344" max="14345" width="14.5703125" customWidth="1"/>
    <col min="14593" max="14593" width="18.42578125" customWidth="1"/>
    <col min="14594" max="14594" width="3.28515625" customWidth="1"/>
    <col min="14595" max="14595" width="23.42578125" customWidth="1"/>
    <col min="14596" max="14596" width="35.5703125" customWidth="1"/>
    <col min="14597" max="14597" width="8.42578125" customWidth="1"/>
    <col min="14598" max="14598" width="11.42578125" customWidth="1"/>
    <col min="14599" max="14599" width="14.85546875" customWidth="1"/>
    <col min="14600" max="14601" width="14.5703125" customWidth="1"/>
    <col min="14849" max="14849" width="18.42578125" customWidth="1"/>
    <col min="14850" max="14850" width="3.28515625" customWidth="1"/>
    <col min="14851" max="14851" width="23.42578125" customWidth="1"/>
    <col min="14852" max="14852" width="35.5703125" customWidth="1"/>
    <col min="14853" max="14853" width="8.42578125" customWidth="1"/>
    <col min="14854" max="14854" width="11.42578125" customWidth="1"/>
    <col min="14855" max="14855" width="14.85546875" customWidth="1"/>
    <col min="14856" max="14857" width="14.5703125" customWidth="1"/>
    <col min="15105" max="15105" width="18.42578125" customWidth="1"/>
    <col min="15106" max="15106" width="3.28515625" customWidth="1"/>
    <col min="15107" max="15107" width="23.42578125" customWidth="1"/>
    <col min="15108" max="15108" width="35.5703125" customWidth="1"/>
    <col min="15109" max="15109" width="8.42578125" customWidth="1"/>
    <col min="15110" max="15110" width="11.42578125" customWidth="1"/>
    <col min="15111" max="15111" width="14.85546875" customWidth="1"/>
    <col min="15112" max="15113" width="14.5703125" customWidth="1"/>
    <col min="15361" max="15361" width="18.42578125" customWidth="1"/>
    <col min="15362" max="15362" width="3.28515625" customWidth="1"/>
    <col min="15363" max="15363" width="23.42578125" customWidth="1"/>
    <col min="15364" max="15364" width="35.5703125" customWidth="1"/>
    <col min="15365" max="15365" width="8.42578125" customWidth="1"/>
    <col min="15366" max="15366" width="11.42578125" customWidth="1"/>
    <col min="15367" max="15367" width="14.85546875" customWidth="1"/>
    <col min="15368" max="15369" width="14.5703125" customWidth="1"/>
    <col min="15617" max="15617" width="18.42578125" customWidth="1"/>
    <col min="15618" max="15618" width="3.28515625" customWidth="1"/>
    <col min="15619" max="15619" width="23.42578125" customWidth="1"/>
    <col min="15620" max="15620" width="35.5703125" customWidth="1"/>
    <col min="15621" max="15621" width="8.42578125" customWidth="1"/>
    <col min="15622" max="15622" width="11.42578125" customWidth="1"/>
    <col min="15623" max="15623" width="14.85546875" customWidth="1"/>
    <col min="15624" max="15625" width="14.5703125" customWidth="1"/>
    <col min="15873" max="15873" width="18.42578125" customWidth="1"/>
    <col min="15874" max="15874" width="3.28515625" customWidth="1"/>
    <col min="15875" max="15875" width="23.42578125" customWidth="1"/>
    <col min="15876" max="15876" width="35.5703125" customWidth="1"/>
    <col min="15877" max="15877" width="8.42578125" customWidth="1"/>
    <col min="15878" max="15878" width="11.42578125" customWidth="1"/>
    <col min="15879" max="15879" width="14.85546875" customWidth="1"/>
    <col min="15880" max="15881" width="14.5703125" customWidth="1"/>
    <col min="16129" max="16129" width="18.42578125" customWidth="1"/>
    <col min="16130" max="16130" width="3.28515625" customWidth="1"/>
    <col min="16131" max="16131" width="23.42578125" customWidth="1"/>
    <col min="16132" max="16132" width="35.5703125" customWidth="1"/>
    <col min="16133" max="16133" width="8.42578125" customWidth="1"/>
    <col min="16134" max="16134" width="11.42578125" customWidth="1"/>
    <col min="16135" max="16135" width="14.85546875" customWidth="1"/>
    <col min="16136" max="16137" width="14.5703125" customWidth="1"/>
  </cols>
  <sheetData>
    <row r="2" spans="1:10" x14ac:dyDescent="0.25">
      <c r="A2" s="422" t="s">
        <v>1180</v>
      </c>
      <c r="B2" s="477" t="s">
        <v>1192</v>
      </c>
      <c r="C2" s="477"/>
      <c r="D2" s="477"/>
      <c r="E2" s="477"/>
      <c r="F2" s="477"/>
      <c r="G2" s="477"/>
      <c r="H2" s="477"/>
      <c r="I2" s="477"/>
    </row>
    <row r="3" spans="1:10" x14ac:dyDescent="0.25">
      <c r="A3" s="422" t="s">
        <v>1181</v>
      </c>
      <c r="B3" s="477" t="s">
        <v>1193</v>
      </c>
      <c r="C3" s="477"/>
      <c r="D3" s="477"/>
      <c r="E3" s="477"/>
      <c r="F3" s="477"/>
      <c r="G3" s="477"/>
      <c r="H3" s="477"/>
      <c r="I3" s="477"/>
    </row>
    <row r="4" spans="1:10" x14ac:dyDescent="0.25">
      <c r="A4" s="422"/>
      <c r="C4" s="416"/>
      <c r="D4" s="416"/>
      <c r="E4" s="416"/>
      <c r="F4" s="416"/>
      <c r="G4" s="416"/>
      <c r="H4" s="416"/>
      <c r="I4" s="416"/>
    </row>
    <row r="5" spans="1:10" s="416" customFormat="1" ht="15.75" thickBot="1" x14ac:dyDescent="0.3">
      <c r="A5" s="423"/>
      <c r="B5" s="423"/>
      <c r="C5" s="423"/>
      <c r="D5" s="423"/>
      <c r="E5" s="423"/>
      <c r="F5" s="423"/>
      <c r="G5" s="423"/>
      <c r="H5" s="423"/>
      <c r="I5" s="423"/>
    </row>
    <row r="6" spans="1:10" ht="16.5" thickTop="1" thickBot="1" x14ac:dyDescent="0.3">
      <c r="A6" s="1" t="s">
        <v>1172</v>
      </c>
      <c r="B6" s="11" t="s">
        <v>1175</v>
      </c>
      <c r="C6" s="24" t="s">
        <v>1182</v>
      </c>
      <c r="D6" s="2" t="s">
        <v>1173</v>
      </c>
      <c r="E6" s="15" t="s">
        <v>1174</v>
      </c>
      <c r="F6" s="16" t="s">
        <v>1176</v>
      </c>
      <c r="G6" s="16" t="s">
        <v>1177</v>
      </c>
      <c r="H6" s="16" t="s">
        <v>1178</v>
      </c>
      <c r="I6" s="17" t="s">
        <v>1179</v>
      </c>
    </row>
    <row r="7" spans="1:10" ht="27.75" customHeight="1" thickTop="1" x14ac:dyDescent="0.25">
      <c r="A7" s="511" t="s">
        <v>1193</v>
      </c>
      <c r="B7" s="444">
        <v>1</v>
      </c>
      <c r="C7" s="441" t="s">
        <v>1194</v>
      </c>
      <c r="D7" s="424" t="s">
        <v>1195</v>
      </c>
      <c r="E7" s="425">
        <v>1</v>
      </c>
      <c r="F7" s="426">
        <v>1666.67</v>
      </c>
      <c r="G7" s="426">
        <f>(0.2*F7)+F7</f>
        <v>2000.0040000000001</v>
      </c>
      <c r="H7" s="426">
        <f>E7*F7</f>
        <v>1666.67</v>
      </c>
      <c r="I7" s="427">
        <f>G7*E7</f>
        <v>2000.0040000000001</v>
      </c>
      <c r="J7" s="428"/>
    </row>
    <row r="8" spans="1:10" ht="37.5" customHeight="1" x14ac:dyDescent="0.25">
      <c r="A8" s="512"/>
      <c r="B8" s="429">
        <v>2</v>
      </c>
      <c r="C8" s="442" t="s">
        <v>23</v>
      </c>
      <c r="D8" s="430" t="s">
        <v>1196</v>
      </c>
      <c r="E8" s="431">
        <v>1</v>
      </c>
      <c r="F8" s="432">
        <v>1416.67</v>
      </c>
      <c r="G8" s="433">
        <f>(0.2*F8)+F8</f>
        <v>1700.0040000000001</v>
      </c>
      <c r="H8" s="433">
        <f>E8*F8</f>
        <v>1416.67</v>
      </c>
      <c r="I8" s="434">
        <f>E8*G8</f>
        <v>1700.0040000000001</v>
      </c>
      <c r="J8" s="428"/>
    </row>
    <row r="9" spans="1:10" ht="48.75" x14ac:dyDescent="0.25">
      <c r="A9" s="512"/>
      <c r="B9" s="429">
        <v>3</v>
      </c>
      <c r="C9" s="442" t="s">
        <v>1197</v>
      </c>
      <c r="D9" s="430" t="s">
        <v>1198</v>
      </c>
      <c r="E9" s="431">
        <v>1</v>
      </c>
      <c r="F9" s="432">
        <v>833.33</v>
      </c>
      <c r="G9" s="433">
        <f t="shared" ref="G9:G21" si="0">(0.2*F9)+F9</f>
        <v>999.99600000000009</v>
      </c>
      <c r="H9" s="433">
        <f t="shared" ref="H9:H21" si="1">E9*F9</f>
        <v>833.33</v>
      </c>
      <c r="I9" s="434">
        <f t="shared" ref="I9:I21" si="2">E9*G9</f>
        <v>999.99600000000009</v>
      </c>
      <c r="J9" s="428"/>
    </row>
    <row r="10" spans="1:10" ht="27" x14ac:dyDescent="0.25">
      <c r="A10" s="512"/>
      <c r="B10" s="429">
        <v>4</v>
      </c>
      <c r="C10" s="442" t="s">
        <v>1185</v>
      </c>
      <c r="D10" s="430" t="s">
        <v>1199</v>
      </c>
      <c r="E10" s="431">
        <v>30</v>
      </c>
      <c r="F10" s="432">
        <v>66.67</v>
      </c>
      <c r="G10" s="433">
        <f t="shared" si="0"/>
        <v>80.004000000000005</v>
      </c>
      <c r="H10" s="433">
        <f t="shared" si="1"/>
        <v>2000.1000000000001</v>
      </c>
      <c r="I10" s="434">
        <f t="shared" si="2"/>
        <v>2400.1200000000003</v>
      </c>
      <c r="J10" s="428"/>
    </row>
    <row r="11" spans="1:10" ht="39" x14ac:dyDescent="0.25">
      <c r="A11" s="512"/>
      <c r="B11" s="429">
        <v>5</v>
      </c>
      <c r="C11" s="442" t="s">
        <v>1185</v>
      </c>
      <c r="D11" s="430" t="s">
        <v>1200</v>
      </c>
      <c r="E11" s="431">
        <v>4</v>
      </c>
      <c r="F11" s="432">
        <v>166.67</v>
      </c>
      <c r="G11" s="433">
        <f t="shared" si="0"/>
        <v>200.00399999999999</v>
      </c>
      <c r="H11" s="433">
        <f t="shared" si="1"/>
        <v>666.68</v>
      </c>
      <c r="I11" s="434">
        <f t="shared" si="2"/>
        <v>800.01599999999996</v>
      </c>
      <c r="J11" s="428"/>
    </row>
    <row r="12" spans="1:10" ht="24.75" x14ac:dyDescent="0.25">
      <c r="A12" s="512"/>
      <c r="B12" s="429">
        <v>6</v>
      </c>
      <c r="C12" s="442" t="s">
        <v>515</v>
      </c>
      <c r="D12" s="430" t="s">
        <v>1201</v>
      </c>
      <c r="E12" s="431">
        <v>1000</v>
      </c>
      <c r="F12" s="432">
        <v>0.75</v>
      </c>
      <c r="G12" s="433">
        <f t="shared" si="0"/>
        <v>0.9</v>
      </c>
      <c r="H12" s="433">
        <f t="shared" si="1"/>
        <v>750</v>
      </c>
      <c r="I12" s="434">
        <f t="shared" si="2"/>
        <v>900</v>
      </c>
      <c r="J12" s="428"/>
    </row>
    <row r="13" spans="1:10" ht="24.75" x14ac:dyDescent="0.25">
      <c r="A13" s="512"/>
      <c r="B13" s="429">
        <v>7</v>
      </c>
      <c r="C13" s="442" t="s">
        <v>512</v>
      </c>
      <c r="D13" s="430" t="s">
        <v>1202</v>
      </c>
      <c r="E13" s="431">
        <v>30</v>
      </c>
      <c r="F13" s="432">
        <v>25</v>
      </c>
      <c r="G13" s="433">
        <f t="shared" si="0"/>
        <v>30</v>
      </c>
      <c r="H13" s="433">
        <f t="shared" si="1"/>
        <v>750</v>
      </c>
      <c r="I13" s="434">
        <f t="shared" si="2"/>
        <v>900</v>
      </c>
      <c r="J13" s="428"/>
    </row>
    <row r="14" spans="1:10" ht="24.75" x14ac:dyDescent="0.25">
      <c r="A14" s="512"/>
      <c r="B14" s="429">
        <v>8</v>
      </c>
      <c r="C14" s="442" t="s">
        <v>1203</v>
      </c>
      <c r="D14" s="430" t="s">
        <v>1204</v>
      </c>
      <c r="E14" s="431">
        <v>10</v>
      </c>
      <c r="F14" s="432">
        <v>416.67</v>
      </c>
      <c r="G14" s="433">
        <f t="shared" si="0"/>
        <v>500.00400000000002</v>
      </c>
      <c r="H14" s="433">
        <f t="shared" si="1"/>
        <v>4166.7</v>
      </c>
      <c r="I14" s="434">
        <f t="shared" si="2"/>
        <v>5000.04</v>
      </c>
      <c r="J14" s="428"/>
    </row>
    <row r="15" spans="1:10" ht="24.75" x14ac:dyDescent="0.25">
      <c r="A15" s="512"/>
      <c r="B15" s="429">
        <v>9</v>
      </c>
      <c r="C15" s="442" t="s">
        <v>410</v>
      </c>
      <c r="D15" s="430" t="s">
        <v>1205</v>
      </c>
      <c r="E15" s="431">
        <v>200</v>
      </c>
      <c r="F15" s="432">
        <v>4.17</v>
      </c>
      <c r="G15" s="433">
        <f t="shared" si="0"/>
        <v>5.0039999999999996</v>
      </c>
      <c r="H15" s="433">
        <f t="shared" si="1"/>
        <v>834</v>
      </c>
      <c r="I15" s="434">
        <f t="shared" si="2"/>
        <v>1000.8</v>
      </c>
      <c r="J15" s="428"/>
    </row>
    <row r="16" spans="1:10" x14ac:dyDescent="0.25">
      <c r="A16" s="512"/>
      <c r="B16" s="429">
        <v>10</v>
      </c>
      <c r="C16" s="442" t="s">
        <v>410</v>
      </c>
      <c r="D16" s="430" t="s">
        <v>1206</v>
      </c>
      <c r="E16" s="431">
        <v>100</v>
      </c>
      <c r="F16" s="432">
        <v>3.33</v>
      </c>
      <c r="G16" s="433">
        <f t="shared" si="0"/>
        <v>3.996</v>
      </c>
      <c r="H16" s="433">
        <f t="shared" si="1"/>
        <v>333</v>
      </c>
      <c r="I16" s="434">
        <f t="shared" si="2"/>
        <v>399.6</v>
      </c>
      <c r="J16" s="428"/>
    </row>
    <row r="17" spans="1:10" x14ac:dyDescent="0.25">
      <c r="A17" s="512"/>
      <c r="B17" s="429">
        <v>11</v>
      </c>
      <c r="C17" s="442" t="s">
        <v>1207</v>
      </c>
      <c r="D17" s="430" t="s">
        <v>1208</v>
      </c>
      <c r="E17" s="431">
        <v>100</v>
      </c>
      <c r="F17" s="432">
        <v>5.42</v>
      </c>
      <c r="G17" s="433">
        <f t="shared" si="0"/>
        <v>6.5039999999999996</v>
      </c>
      <c r="H17" s="433">
        <f t="shared" si="1"/>
        <v>542</v>
      </c>
      <c r="I17" s="434">
        <f t="shared" si="2"/>
        <v>650.4</v>
      </c>
      <c r="J17" s="428"/>
    </row>
    <row r="18" spans="1:10" x14ac:dyDescent="0.25">
      <c r="A18" s="512"/>
      <c r="B18" s="429">
        <v>12</v>
      </c>
      <c r="C18" s="442" t="s">
        <v>1209</v>
      </c>
      <c r="D18" s="430" t="s">
        <v>604</v>
      </c>
      <c r="E18" s="431">
        <v>400</v>
      </c>
      <c r="F18" s="432">
        <v>0.75</v>
      </c>
      <c r="G18" s="433">
        <f t="shared" si="0"/>
        <v>0.9</v>
      </c>
      <c r="H18" s="433">
        <f t="shared" si="1"/>
        <v>300</v>
      </c>
      <c r="I18" s="434">
        <f t="shared" si="2"/>
        <v>360</v>
      </c>
      <c r="J18" s="428"/>
    </row>
    <row r="19" spans="1:10" ht="24.75" x14ac:dyDescent="0.25">
      <c r="A19" s="512"/>
      <c r="B19" s="429">
        <v>13</v>
      </c>
      <c r="C19" s="443" t="s">
        <v>970</v>
      </c>
      <c r="D19" s="430" t="s">
        <v>1210</v>
      </c>
      <c r="E19" s="431">
        <v>200</v>
      </c>
      <c r="F19" s="432">
        <v>2.33</v>
      </c>
      <c r="G19" s="433">
        <f t="shared" si="0"/>
        <v>2.7960000000000003</v>
      </c>
      <c r="H19" s="433">
        <f t="shared" si="1"/>
        <v>466</v>
      </c>
      <c r="I19" s="434">
        <f t="shared" si="2"/>
        <v>559.20000000000005</v>
      </c>
      <c r="J19" s="428"/>
    </row>
    <row r="20" spans="1:10" ht="24.75" x14ac:dyDescent="0.25">
      <c r="A20" s="512"/>
      <c r="B20" s="429">
        <v>14</v>
      </c>
      <c r="C20" s="443" t="s">
        <v>971</v>
      </c>
      <c r="D20" s="430" t="s">
        <v>390</v>
      </c>
      <c r="E20" s="431">
        <v>200</v>
      </c>
      <c r="F20" s="432">
        <v>1.2</v>
      </c>
      <c r="G20" s="433">
        <f t="shared" si="0"/>
        <v>1.44</v>
      </c>
      <c r="H20" s="433">
        <f t="shared" si="1"/>
        <v>240</v>
      </c>
      <c r="I20" s="434">
        <f t="shared" si="2"/>
        <v>288</v>
      </c>
      <c r="J20" s="428"/>
    </row>
    <row r="21" spans="1:10" ht="24.75" x14ac:dyDescent="0.25">
      <c r="A21" s="513"/>
      <c r="B21" s="429">
        <v>15</v>
      </c>
      <c r="C21" s="443" t="s">
        <v>1211</v>
      </c>
      <c r="D21" s="430" t="s">
        <v>1212</v>
      </c>
      <c r="E21" s="431">
        <v>200</v>
      </c>
      <c r="F21" s="432">
        <v>0.83</v>
      </c>
      <c r="G21" s="433">
        <f t="shared" si="0"/>
        <v>0.996</v>
      </c>
      <c r="H21" s="433">
        <f t="shared" si="1"/>
        <v>166</v>
      </c>
      <c r="I21" s="434">
        <f t="shared" si="2"/>
        <v>199.2</v>
      </c>
      <c r="J21" s="428"/>
    </row>
    <row r="22" spans="1:10" ht="15.75" thickBot="1" x14ac:dyDescent="0.3">
      <c r="A22" s="436" t="s">
        <v>20</v>
      </c>
      <c r="B22" s="437"/>
      <c r="C22" s="437"/>
      <c r="D22" s="438"/>
      <c r="E22" s="439"/>
      <c r="F22" s="440"/>
      <c r="G22" s="440"/>
      <c r="H22" s="445">
        <f>SUM(H7:H21)</f>
        <v>15131.150000000001</v>
      </c>
      <c r="I22" s="446">
        <f>SUM(I7:I21)</f>
        <v>18157.38</v>
      </c>
      <c r="J22" s="428"/>
    </row>
    <row r="23" spans="1:10" ht="15.75" thickTop="1" x14ac:dyDescent="0.25"/>
  </sheetData>
  <mergeCells count="3">
    <mergeCell ref="B2:I2"/>
    <mergeCell ref="B3:I3"/>
    <mergeCell ref="A7:A21"/>
  </mergeCells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tabSelected="1" workbookViewId="0">
      <selection activeCell="J27" sqref="J27"/>
    </sheetView>
  </sheetViews>
  <sheetFormatPr defaultRowHeight="15" x14ac:dyDescent="0.25"/>
  <cols>
    <col min="1" max="1" width="18.42578125" style="453" customWidth="1"/>
    <col min="2" max="2" width="3.28515625" style="458" customWidth="1"/>
    <col min="3" max="3" width="23.42578125" style="458" customWidth="1"/>
    <col min="4" max="4" width="35.5703125" style="453" customWidth="1"/>
    <col min="5" max="5" width="8.42578125" style="460" customWidth="1"/>
    <col min="6" max="6" width="11.42578125" style="457" customWidth="1"/>
    <col min="7" max="7" width="14.85546875" style="457" customWidth="1"/>
    <col min="8" max="9" width="14.5703125" style="457" customWidth="1"/>
    <col min="10" max="256" width="9.140625" style="453"/>
    <col min="257" max="257" width="18.42578125" style="453" customWidth="1"/>
    <col min="258" max="258" width="3.28515625" style="453" customWidth="1"/>
    <col min="259" max="259" width="23.42578125" style="453" customWidth="1"/>
    <col min="260" max="260" width="35.5703125" style="453" customWidth="1"/>
    <col min="261" max="261" width="8.42578125" style="453" customWidth="1"/>
    <col min="262" max="262" width="11.42578125" style="453" customWidth="1"/>
    <col min="263" max="263" width="14.85546875" style="453" customWidth="1"/>
    <col min="264" max="265" width="14.5703125" style="453" customWidth="1"/>
    <col min="266" max="512" width="9.140625" style="453"/>
    <col min="513" max="513" width="18.42578125" style="453" customWidth="1"/>
    <col min="514" max="514" width="3.28515625" style="453" customWidth="1"/>
    <col min="515" max="515" width="23.42578125" style="453" customWidth="1"/>
    <col min="516" max="516" width="35.5703125" style="453" customWidth="1"/>
    <col min="517" max="517" width="8.42578125" style="453" customWidth="1"/>
    <col min="518" max="518" width="11.42578125" style="453" customWidth="1"/>
    <col min="519" max="519" width="14.85546875" style="453" customWidth="1"/>
    <col min="520" max="521" width="14.5703125" style="453" customWidth="1"/>
    <col min="522" max="768" width="9.140625" style="453"/>
    <col min="769" max="769" width="18.42578125" style="453" customWidth="1"/>
    <col min="770" max="770" width="3.28515625" style="453" customWidth="1"/>
    <col min="771" max="771" width="23.42578125" style="453" customWidth="1"/>
    <col min="772" max="772" width="35.5703125" style="453" customWidth="1"/>
    <col min="773" max="773" width="8.42578125" style="453" customWidth="1"/>
    <col min="774" max="774" width="11.42578125" style="453" customWidth="1"/>
    <col min="775" max="775" width="14.85546875" style="453" customWidth="1"/>
    <col min="776" max="777" width="14.5703125" style="453" customWidth="1"/>
    <col min="778" max="1024" width="9.140625" style="453"/>
    <col min="1025" max="1025" width="18.42578125" style="453" customWidth="1"/>
    <col min="1026" max="1026" width="3.28515625" style="453" customWidth="1"/>
    <col min="1027" max="1027" width="23.42578125" style="453" customWidth="1"/>
    <col min="1028" max="1028" width="35.5703125" style="453" customWidth="1"/>
    <col min="1029" max="1029" width="8.42578125" style="453" customWidth="1"/>
    <col min="1030" max="1030" width="11.42578125" style="453" customWidth="1"/>
    <col min="1031" max="1031" width="14.85546875" style="453" customWidth="1"/>
    <col min="1032" max="1033" width="14.5703125" style="453" customWidth="1"/>
    <col min="1034" max="1280" width="9.140625" style="453"/>
    <col min="1281" max="1281" width="18.42578125" style="453" customWidth="1"/>
    <col min="1282" max="1282" width="3.28515625" style="453" customWidth="1"/>
    <col min="1283" max="1283" width="23.42578125" style="453" customWidth="1"/>
    <col min="1284" max="1284" width="35.5703125" style="453" customWidth="1"/>
    <col min="1285" max="1285" width="8.42578125" style="453" customWidth="1"/>
    <col min="1286" max="1286" width="11.42578125" style="453" customWidth="1"/>
    <col min="1287" max="1287" width="14.85546875" style="453" customWidth="1"/>
    <col min="1288" max="1289" width="14.5703125" style="453" customWidth="1"/>
    <col min="1290" max="1536" width="9.140625" style="453"/>
    <col min="1537" max="1537" width="18.42578125" style="453" customWidth="1"/>
    <col min="1538" max="1538" width="3.28515625" style="453" customWidth="1"/>
    <col min="1539" max="1539" width="23.42578125" style="453" customWidth="1"/>
    <col min="1540" max="1540" width="35.5703125" style="453" customWidth="1"/>
    <col min="1541" max="1541" width="8.42578125" style="453" customWidth="1"/>
    <col min="1542" max="1542" width="11.42578125" style="453" customWidth="1"/>
    <col min="1543" max="1543" width="14.85546875" style="453" customWidth="1"/>
    <col min="1544" max="1545" width="14.5703125" style="453" customWidth="1"/>
    <col min="1546" max="1792" width="9.140625" style="453"/>
    <col min="1793" max="1793" width="18.42578125" style="453" customWidth="1"/>
    <col min="1794" max="1794" width="3.28515625" style="453" customWidth="1"/>
    <col min="1795" max="1795" width="23.42578125" style="453" customWidth="1"/>
    <col min="1796" max="1796" width="35.5703125" style="453" customWidth="1"/>
    <col min="1797" max="1797" width="8.42578125" style="453" customWidth="1"/>
    <col min="1798" max="1798" width="11.42578125" style="453" customWidth="1"/>
    <col min="1799" max="1799" width="14.85546875" style="453" customWidth="1"/>
    <col min="1800" max="1801" width="14.5703125" style="453" customWidth="1"/>
    <col min="1802" max="2048" width="9.140625" style="453"/>
    <col min="2049" max="2049" width="18.42578125" style="453" customWidth="1"/>
    <col min="2050" max="2050" width="3.28515625" style="453" customWidth="1"/>
    <col min="2051" max="2051" width="23.42578125" style="453" customWidth="1"/>
    <col min="2052" max="2052" width="35.5703125" style="453" customWidth="1"/>
    <col min="2053" max="2053" width="8.42578125" style="453" customWidth="1"/>
    <col min="2054" max="2054" width="11.42578125" style="453" customWidth="1"/>
    <col min="2055" max="2055" width="14.85546875" style="453" customWidth="1"/>
    <col min="2056" max="2057" width="14.5703125" style="453" customWidth="1"/>
    <col min="2058" max="2304" width="9.140625" style="453"/>
    <col min="2305" max="2305" width="18.42578125" style="453" customWidth="1"/>
    <col min="2306" max="2306" width="3.28515625" style="453" customWidth="1"/>
    <col min="2307" max="2307" width="23.42578125" style="453" customWidth="1"/>
    <col min="2308" max="2308" width="35.5703125" style="453" customWidth="1"/>
    <col min="2309" max="2309" width="8.42578125" style="453" customWidth="1"/>
    <col min="2310" max="2310" width="11.42578125" style="453" customWidth="1"/>
    <col min="2311" max="2311" width="14.85546875" style="453" customWidth="1"/>
    <col min="2312" max="2313" width="14.5703125" style="453" customWidth="1"/>
    <col min="2314" max="2560" width="9.140625" style="453"/>
    <col min="2561" max="2561" width="18.42578125" style="453" customWidth="1"/>
    <col min="2562" max="2562" width="3.28515625" style="453" customWidth="1"/>
    <col min="2563" max="2563" width="23.42578125" style="453" customWidth="1"/>
    <col min="2564" max="2564" width="35.5703125" style="453" customWidth="1"/>
    <col min="2565" max="2565" width="8.42578125" style="453" customWidth="1"/>
    <col min="2566" max="2566" width="11.42578125" style="453" customWidth="1"/>
    <col min="2567" max="2567" width="14.85546875" style="453" customWidth="1"/>
    <col min="2568" max="2569" width="14.5703125" style="453" customWidth="1"/>
    <col min="2570" max="2816" width="9.140625" style="453"/>
    <col min="2817" max="2817" width="18.42578125" style="453" customWidth="1"/>
    <col min="2818" max="2818" width="3.28515625" style="453" customWidth="1"/>
    <col min="2819" max="2819" width="23.42578125" style="453" customWidth="1"/>
    <col min="2820" max="2820" width="35.5703125" style="453" customWidth="1"/>
    <col min="2821" max="2821" width="8.42578125" style="453" customWidth="1"/>
    <col min="2822" max="2822" width="11.42578125" style="453" customWidth="1"/>
    <col min="2823" max="2823" width="14.85546875" style="453" customWidth="1"/>
    <col min="2824" max="2825" width="14.5703125" style="453" customWidth="1"/>
    <col min="2826" max="3072" width="9.140625" style="453"/>
    <col min="3073" max="3073" width="18.42578125" style="453" customWidth="1"/>
    <col min="3074" max="3074" width="3.28515625" style="453" customWidth="1"/>
    <col min="3075" max="3075" width="23.42578125" style="453" customWidth="1"/>
    <col min="3076" max="3076" width="35.5703125" style="453" customWidth="1"/>
    <col min="3077" max="3077" width="8.42578125" style="453" customWidth="1"/>
    <col min="3078" max="3078" width="11.42578125" style="453" customWidth="1"/>
    <col min="3079" max="3079" width="14.85546875" style="453" customWidth="1"/>
    <col min="3080" max="3081" width="14.5703125" style="453" customWidth="1"/>
    <col min="3082" max="3328" width="9.140625" style="453"/>
    <col min="3329" max="3329" width="18.42578125" style="453" customWidth="1"/>
    <col min="3330" max="3330" width="3.28515625" style="453" customWidth="1"/>
    <col min="3331" max="3331" width="23.42578125" style="453" customWidth="1"/>
    <col min="3332" max="3332" width="35.5703125" style="453" customWidth="1"/>
    <col min="3333" max="3333" width="8.42578125" style="453" customWidth="1"/>
    <col min="3334" max="3334" width="11.42578125" style="453" customWidth="1"/>
    <col min="3335" max="3335" width="14.85546875" style="453" customWidth="1"/>
    <col min="3336" max="3337" width="14.5703125" style="453" customWidth="1"/>
    <col min="3338" max="3584" width="9.140625" style="453"/>
    <col min="3585" max="3585" width="18.42578125" style="453" customWidth="1"/>
    <col min="3586" max="3586" width="3.28515625" style="453" customWidth="1"/>
    <col min="3587" max="3587" width="23.42578125" style="453" customWidth="1"/>
    <col min="3588" max="3588" width="35.5703125" style="453" customWidth="1"/>
    <col min="3589" max="3589" width="8.42578125" style="453" customWidth="1"/>
    <col min="3590" max="3590" width="11.42578125" style="453" customWidth="1"/>
    <col min="3591" max="3591" width="14.85546875" style="453" customWidth="1"/>
    <col min="3592" max="3593" width="14.5703125" style="453" customWidth="1"/>
    <col min="3594" max="3840" width="9.140625" style="453"/>
    <col min="3841" max="3841" width="18.42578125" style="453" customWidth="1"/>
    <col min="3842" max="3842" width="3.28515625" style="453" customWidth="1"/>
    <col min="3843" max="3843" width="23.42578125" style="453" customWidth="1"/>
    <col min="3844" max="3844" width="35.5703125" style="453" customWidth="1"/>
    <col min="3845" max="3845" width="8.42578125" style="453" customWidth="1"/>
    <col min="3846" max="3846" width="11.42578125" style="453" customWidth="1"/>
    <col min="3847" max="3847" width="14.85546875" style="453" customWidth="1"/>
    <col min="3848" max="3849" width="14.5703125" style="453" customWidth="1"/>
    <col min="3850" max="4096" width="9.140625" style="453"/>
    <col min="4097" max="4097" width="18.42578125" style="453" customWidth="1"/>
    <col min="4098" max="4098" width="3.28515625" style="453" customWidth="1"/>
    <col min="4099" max="4099" width="23.42578125" style="453" customWidth="1"/>
    <col min="4100" max="4100" width="35.5703125" style="453" customWidth="1"/>
    <col min="4101" max="4101" width="8.42578125" style="453" customWidth="1"/>
    <col min="4102" max="4102" width="11.42578125" style="453" customWidth="1"/>
    <col min="4103" max="4103" width="14.85546875" style="453" customWidth="1"/>
    <col min="4104" max="4105" width="14.5703125" style="453" customWidth="1"/>
    <col min="4106" max="4352" width="9.140625" style="453"/>
    <col min="4353" max="4353" width="18.42578125" style="453" customWidth="1"/>
    <col min="4354" max="4354" width="3.28515625" style="453" customWidth="1"/>
    <col min="4355" max="4355" width="23.42578125" style="453" customWidth="1"/>
    <col min="4356" max="4356" width="35.5703125" style="453" customWidth="1"/>
    <col min="4357" max="4357" width="8.42578125" style="453" customWidth="1"/>
    <col min="4358" max="4358" width="11.42578125" style="453" customWidth="1"/>
    <col min="4359" max="4359" width="14.85546875" style="453" customWidth="1"/>
    <col min="4360" max="4361" width="14.5703125" style="453" customWidth="1"/>
    <col min="4362" max="4608" width="9.140625" style="453"/>
    <col min="4609" max="4609" width="18.42578125" style="453" customWidth="1"/>
    <col min="4610" max="4610" width="3.28515625" style="453" customWidth="1"/>
    <col min="4611" max="4611" width="23.42578125" style="453" customWidth="1"/>
    <col min="4612" max="4612" width="35.5703125" style="453" customWidth="1"/>
    <col min="4613" max="4613" width="8.42578125" style="453" customWidth="1"/>
    <col min="4614" max="4614" width="11.42578125" style="453" customWidth="1"/>
    <col min="4615" max="4615" width="14.85546875" style="453" customWidth="1"/>
    <col min="4616" max="4617" width="14.5703125" style="453" customWidth="1"/>
    <col min="4618" max="4864" width="9.140625" style="453"/>
    <col min="4865" max="4865" width="18.42578125" style="453" customWidth="1"/>
    <col min="4866" max="4866" width="3.28515625" style="453" customWidth="1"/>
    <col min="4867" max="4867" width="23.42578125" style="453" customWidth="1"/>
    <col min="4868" max="4868" width="35.5703125" style="453" customWidth="1"/>
    <col min="4869" max="4869" width="8.42578125" style="453" customWidth="1"/>
    <col min="4870" max="4870" width="11.42578125" style="453" customWidth="1"/>
    <col min="4871" max="4871" width="14.85546875" style="453" customWidth="1"/>
    <col min="4872" max="4873" width="14.5703125" style="453" customWidth="1"/>
    <col min="4874" max="5120" width="9.140625" style="453"/>
    <col min="5121" max="5121" width="18.42578125" style="453" customWidth="1"/>
    <col min="5122" max="5122" width="3.28515625" style="453" customWidth="1"/>
    <col min="5123" max="5123" width="23.42578125" style="453" customWidth="1"/>
    <col min="5124" max="5124" width="35.5703125" style="453" customWidth="1"/>
    <col min="5125" max="5125" width="8.42578125" style="453" customWidth="1"/>
    <col min="5126" max="5126" width="11.42578125" style="453" customWidth="1"/>
    <col min="5127" max="5127" width="14.85546875" style="453" customWidth="1"/>
    <col min="5128" max="5129" width="14.5703125" style="453" customWidth="1"/>
    <col min="5130" max="5376" width="9.140625" style="453"/>
    <col min="5377" max="5377" width="18.42578125" style="453" customWidth="1"/>
    <col min="5378" max="5378" width="3.28515625" style="453" customWidth="1"/>
    <col min="5379" max="5379" width="23.42578125" style="453" customWidth="1"/>
    <col min="5380" max="5380" width="35.5703125" style="453" customWidth="1"/>
    <col min="5381" max="5381" width="8.42578125" style="453" customWidth="1"/>
    <col min="5382" max="5382" width="11.42578125" style="453" customWidth="1"/>
    <col min="5383" max="5383" width="14.85546875" style="453" customWidth="1"/>
    <col min="5384" max="5385" width="14.5703125" style="453" customWidth="1"/>
    <col min="5386" max="5632" width="9.140625" style="453"/>
    <col min="5633" max="5633" width="18.42578125" style="453" customWidth="1"/>
    <col min="5634" max="5634" width="3.28515625" style="453" customWidth="1"/>
    <col min="5635" max="5635" width="23.42578125" style="453" customWidth="1"/>
    <col min="5636" max="5636" width="35.5703125" style="453" customWidth="1"/>
    <col min="5637" max="5637" width="8.42578125" style="453" customWidth="1"/>
    <col min="5638" max="5638" width="11.42578125" style="453" customWidth="1"/>
    <col min="5639" max="5639" width="14.85546875" style="453" customWidth="1"/>
    <col min="5640" max="5641" width="14.5703125" style="453" customWidth="1"/>
    <col min="5642" max="5888" width="9.140625" style="453"/>
    <col min="5889" max="5889" width="18.42578125" style="453" customWidth="1"/>
    <col min="5890" max="5890" width="3.28515625" style="453" customWidth="1"/>
    <col min="5891" max="5891" width="23.42578125" style="453" customWidth="1"/>
    <col min="5892" max="5892" width="35.5703125" style="453" customWidth="1"/>
    <col min="5893" max="5893" width="8.42578125" style="453" customWidth="1"/>
    <col min="5894" max="5894" width="11.42578125" style="453" customWidth="1"/>
    <col min="5895" max="5895" width="14.85546875" style="453" customWidth="1"/>
    <col min="5896" max="5897" width="14.5703125" style="453" customWidth="1"/>
    <col min="5898" max="6144" width="9.140625" style="453"/>
    <col min="6145" max="6145" width="18.42578125" style="453" customWidth="1"/>
    <col min="6146" max="6146" width="3.28515625" style="453" customWidth="1"/>
    <col min="6147" max="6147" width="23.42578125" style="453" customWidth="1"/>
    <col min="6148" max="6148" width="35.5703125" style="453" customWidth="1"/>
    <col min="6149" max="6149" width="8.42578125" style="453" customWidth="1"/>
    <col min="6150" max="6150" width="11.42578125" style="453" customWidth="1"/>
    <col min="6151" max="6151" width="14.85546875" style="453" customWidth="1"/>
    <col min="6152" max="6153" width="14.5703125" style="453" customWidth="1"/>
    <col min="6154" max="6400" width="9.140625" style="453"/>
    <col min="6401" max="6401" width="18.42578125" style="453" customWidth="1"/>
    <col min="6402" max="6402" width="3.28515625" style="453" customWidth="1"/>
    <col min="6403" max="6403" width="23.42578125" style="453" customWidth="1"/>
    <col min="6404" max="6404" width="35.5703125" style="453" customWidth="1"/>
    <col min="6405" max="6405" width="8.42578125" style="453" customWidth="1"/>
    <col min="6406" max="6406" width="11.42578125" style="453" customWidth="1"/>
    <col min="6407" max="6407" width="14.85546875" style="453" customWidth="1"/>
    <col min="6408" max="6409" width="14.5703125" style="453" customWidth="1"/>
    <col min="6410" max="6656" width="9.140625" style="453"/>
    <col min="6657" max="6657" width="18.42578125" style="453" customWidth="1"/>
    <col min="6658" max="6658" width="3.28515625" style="453" customWidth="1"/>
    <col min="6659" max="6659" width="23.42578125" style="453" customWidth="1"/>
    <col min="6660" max="6660" width="35.5703125" style="453" customWidth="1"/>
    <col min="6661" max="6661" width="8.42578125" style="453" customWidth="1"/>
    <col min="6662" max="6662" width="11.42578125" style="453" customWidth="1"/>
    <col min="6663" max="6663" width="14.85546875" style="453" customWidth="1"/>
    <col min="6664" max="6665" width="14.5703125" style="453" customWidth="1"/>
    <col min="6666" max="6912" width="9.140625" style="453"/>
    <col min="6913" max="6913" width="18.42578125" style="453" customWidth="1"/>
    <col min="6914" max="6914" width="3.28515625" style="453" customWidth="1"/>
    <col min="6915" max="6915" width="23.42578125" style="453" customWidth="1"/>
    <col min="6916" max="6916" width="35.5703125" style="453" customWidth="1"/>
    <col min="6917" max="6917" width="8.42578125" style="453" customWidth="1"/>
    <col min="6918" max="6918" width="11.42578125" style="453" customWidth="1"/>
    <col min="6919" max="6919" width="14.85546875" style="453" customWidth="1"/>
    <col min="6920" max="6921" width="14.5703125" style="453" customWidth="1"/>
    <col min="6922" max="7168" width="9.140625" style="453"/>
    <col min="7169" max="7169" width="18.42578125" style="453" customWidth="1"/>
    <col min="7170" max="7170" width="3.28515625" style="453" customWidth="1"/>
    <col min="7171" max="7171" width="23.42578125" style="453" customWidth="1"/>
    <col min="7172" max="7172" width="35.5703125" style="453" customWidth="1"/>
    <col min="7173" max="7173" width="8.42578125" style="453" customWidth="1"/>
    <col min="7174" max="7174" width="11.42578125" style="453" customWidth="1"/>
    <col min="7175" max="7175" width="14.85546875" style="453" customWidth="1"/>
    <col min="7176" max="7177" width="14.5703125" style="453" customWidth="1"/>
    <col min="7178" max="7424" width="9.140625" style="453"/>
    <col min="7425" max="7425" width="18.42578125" style="453" customWidth="1"/>
    <col min="7426" max="7426" width="3.28515625" style="453" customWidth="1"/>
    <col min="7427" max="7427" width="23.42578125" style="453" customWidth="1"/>
    <col min="7428" max="7428" width="35.5703125" style="453" customWidth="1"/>
    <col min="7429" max="7429" width="8.42578125" style="453" customWidth="1"/>
    <col min="7430" max="7430" width="11.42578125" style="453" customWidth="1"/>
    <col min="7431" max="7431" width="14.85546875" style="453" customWidth="1"/>
    <col min="7432" max="7433" width="14.5703125" style="453" customWidth="1"/>
    <col min="7434" max="7680" width="9.140625" style="453"/>
    <col min="7681" max="7681" width="18.42578125" style="453" customWidth="1"/>
    <col min="7682" max="7682" width="3.28515625" style="453" customWidth="1"/>
    <col min="7683" max="7683" width="23.42578125" style="453" customWidth="1"/>
    <col min="7684" max="7684" width="35.5703125" style="453" customWidth="1"/>
    <col min="7685" max="7685" width="8.42578125" style="453" customWidth="1"/>
    <col min="7686" max="7686" width="11.42578125" style="453" customWidth="1"/>
    <col min="7687" max="7687" width="14.85546875" style="453" customWidth="1"/>
    <col min="7688" max="7689" width="14.5703125" style="453" customWidth="1"/>
    <col min="7690" max="7936" width="9.140625" style="453"/>
    <col min="7937" max="7937" width="18.42578125" style="453" customWidth="1"/>
    <col min="7938" max="7938" width="3.28515625" style="453" customWidth="1"/>
    <col min="7939" max="7939" width="23.42578125" style="453" customWidth="1"/>
    <col min="7940" max="7940" width="35.5703125" style="453" customWidth="1"/>
    <col min="7941" max="7941" width="8.42578125" style="453" customWidth="1"/>
    <col min="7942" max="7942" width="11.42578125" style="453" customWidth="1"/>
    <col min="7943" max="7943" width="14.85546875" style="453" customWidth="1"/>
    <col min="7944" max="7945" width="14.5703125" style="453" customWidth="1"/>
    <col min="7946" max="8192" width="9.140625" style="453"/>
    <col min="8193" max="8193" width="18.42578125" style="453" customWidth="1"/>
    <col min="8194" max="8194" width="3.28515625" style="453" customWidth="1"/>
    <col min="8195" max="8195" width="23.42578125" style="453" customWidth="1"/>
    <col min="8196" max="8196" width="35.5703125" style="453" customWidth="1"/>
    <col min="8197" max="8197" width="8.42578125" style="453" customWidth="1"/>
    <col min="8198" max="8198" width="11.42578125" style="453" customWidth="1"/>
    <col min="8199" max="8199" width="14.85546875" style="453" customWidth="1"/>
    <col min="8200" max="8201" width="14.5703125" style="453" customWidth="1"/>
    <col min="8202" max="8448" width="9.140625" style="453"/>
    <col min="8449" max="8449" width="18.42578125" style="453" customWidth="1"/>
    <col min="8450" max="8450" width="3.28515625" style="453" customWidth="1"/>
    <col min="8451" max="8451" width="23.42578125" style="453" customWidth="1"/>
    <col min="8452" max="8452" width="35.5703125" style="453" customWidth="1"/>
    <col min="8453" max="8453" width="8.42578125" style="453" customWidth="1"/>
    <col min="8454" max="8454" width="11.42578125" style="453" customWidth="1"/>
    <col min="8455" max="8455" width="14.85546875" style="453" customWidth="1"/>
    <col min="8456" max="8457" width="14.5703125" style="453" customWidth="1"/>
    <col min="8458" max="8704" width="9.140625" style="453"/>
    <col min="8705" max="8705" width="18.42578125" style="453" customWidth="1"/>
    <col min="8706" max="8706" width="3.28515625" style="453" customWidth="1"/>
    <col min="8707" max="8707" width="23.42578125" style="453" customWidth="1"/>
    <col min="8708" max="8708" width="35.5703125" style="453" customWidth="1"/>
    <col min="8709" max="8709" width="8.42578125" style="453" customWidth="1"/>
    <col min="8710" max="8710" width="11.42578125" style="453" customWidth="1"/>
    <col min="8711" max="8711" width="14.85546875" style="453" customWidth="1"/>
    <col min="8712" max="8713" width="14.5703125" style="453" customWidth="1"/>
    <col min="8714" max="8960" width="9.140625" style="453"/>
    <col min="8961" max="8961" width="18.42578125" style="453" customWidth="1"/>
    <col min="8962" max="8962" width="3.28515625" style="453" customWidth="1"/>
    <col min="8963" max="8963" width="23.42578125" style="453" customWidth="1"/>
    <col min="8964" max="8964" width="35.5703125" style="453" customWidth="1"/>
    <col min="8965" max="8965" width="8.42578125" style="453" customWidth="1"/>
    <col min="8966" max="8966" width="11.42578125" style="453" customWidth="1"/>
    <col min="8967" max="8967" width="14.85546875" style="453" customWidth="1"/>
    <col min="8968" max="8969" width="14.5703125" style="453" customWidth="1"/>
    <col min="8970" max="9216" width="9.140625" style="453"/>
    <col min="9217" max="9217" width="18.42578125" style="453" customWidth="1"/>
    <col min="9218" max="9218" width="3.28515625" style="453" customWidth="1"/>
    <col min="9219" max="9219" width="23.42578125" style="453" customWidth="1"/>
    <col min="9220" max="9220" width="35.5703125" style="453" customWidth="1"/>
    <col min="9221" max="9221" width="8.42578125" style="453" customWidth="1"/>
    <col min="9222" max="9222" width="11.42578125" style="453" customWidth="1"/>
    <col min="9223" max="9223" width="14.85546875" style="453" customWidth="1"/>
    <col min="9224" max="9225" width="14.5703125" style="453" customWidth="1"/>
    <col min="9226" max="9472" width="9.140625" style="453"/>
    <col min="9473" max="9473" width="18.42578125" style="453" customWidth="1"/>
    <col min="9474" max="9474" width="3.28515625" style="453" customWidth="1"/>
    <col min="9475" max="9475" width="23.42578125" style="453" customWidth="1"/>
    <col min="9476" max="9476" width="35.5703125" style="453" customWidth="1"/>
    <col min="9477" max="9477" width="8.42578125" style="453" customWidth="1"/>
    <col min="9478" max="9478" width="11.42578125" style="453" customWidth="1"/>
    <col min="9479" max="9479" width="14.85546875" style="453" customWidth="1"/>
    <col min="9480" max="9481" width="14.5703125" style="453" customWidth="1"/>
    <col min="9482" max="9728" width="9.140625" style="453"/>
    <col min="9729" max="9729" width="18.42578125" style="453" customWidth="1"/>
    <col min="9730" max="9730" width="3.28515625" style="453" customWidth="1"/>
    <col min="9731" max="9731" width="23.42578125" style="453" customWidth="1"/>
    <col min="9732" max="9732" width="35.5703125" style="453" customWidth="1"/>
    <col min="9733" max="9733" width="8.42578125" style="453" customWidth="1"/>
    <col min="9734" max="9734" width="11.42578125" style="453" customWidth="1"/>
    <col min="9735" max="9735" width="14.85546875" style="453" customWidth="1"/>
    <col min="9736" max="9737" width="14.5703125" style="453" customWidth="1"/>
    <col min="9738" max="9984" width="9.140625" style="453"/>
    <col min="9985" max="9985" width="18.42578125" style="453" customWidth="1"/>
    <col min="9986" max="9986" width="3.28515625" style="453" customWidth="1"/>
    <col min="9987" max="9987" width="23.42578125" style="453" customWidth="1"/>
    <col min="9988" max="9988" width="35.5703125" style="453" customWidth="1"/>
    <col min="9989" max="9989" width="8.42578125" style="453" customWidth="1"/>
    <col min="9990" max="9990" width="11.42578125" style="453" customWidth="1"/>
    <col min="9991" max="9991" width="14.85546875" style="453" customWidth="1"/>
    <col min="9992" max="9993" width="14.5703125" style="453" customWidth="1"/>
    <col min="9994" max="10240" width="9.140625" style="453"/>
    <col min="10241" max="10241" width="18.42578125" style="453" customWidth="1"/>
    <col min="10242" max="10242" width="3.28515625" style="453" customWidth="1"/>
    <col min="10243" max="10243" width="23.42578125" style="453" customWidth="1"/>
    <col min="10244" max="10244" width="35.5703125" style="453" customWidth="1"/>
    <col min="10245" max="10245" width="8.42578125" style="453" customWidth="1"/>
    <col min="10246" max="10246" width="11.42578125" style="453" customWidth="1"/>
    <col min="10247" max="10247" width="14.85546875" style="453" customWidth="1"/>
    <col min="10248" max="10249" width="14.5703125" style="453" customWidth="1"/>
    <col min="10250" max="10496" width="9.140625" style="453"/>
    <col min="10497" max="10497" width="18.42578125" style="453" customWidth="1"/>
    <col min="10498" max="10498" width="3.28515625" style="453" customWidth="1"/>
    <col min="10499" max="10499" width="23.42578125" style="453" customWidth="1"/>
    <col min="10500" max="10500" width="35.5703125" style="453" customWidth="1"/>
    <col min="10501" max="10501" width="8.42578125" style="453" customWidth="1"/>
    <col min="10502" max="10502" width="11.42578125" style="453" customWidth="1"/>
    <col min="10503" max="10503" width="14.85546875" style="453" customWidth="1"/>
    <col min="10504" max="10505" width="14.5703125" style="453" customWidth="1"/>
    <col min="10506" max="10752" width="9.140625" style="453"/>
    <col min="10753" max="10753" width="18.42578125" style="453" customWidth="1"/>
    <col min="10754" max="10754" width="3.28515625" style="453" customWidth="1"/>
    <col min="10755" max="10755" width="23.42578125" style="453" customWidth="1"/>
    <col min="10756" max="10756" width="35.5703125" style="453" customWidth="1"/>
    <col min="10757" max="10757" width="8.42578125" style="453" customWidth="1"/>
    <col min="10758" max="10758" width="11.42578125" style="453" customWidth="1"/>
    <col min="10759" max="10759" width="14.85546875" style="453" customWidth="1"/>
    <col min="10760" max="10761" width="14.5703125" style="453" customWidth="1"/>
    <col min="10762" max="11008" width="9.140625" style="453"/>
    <col min="11009" max="11009" width="18.42578125" style="453" customWidth="1"/>
    <col min="11010" max="11010" width="3.28515625" style="453" customWidth="1"/>
    <col min="11011" max="11011" width="23.42578125" style="453" customWidth="1"/>
    <col min="11012" max="11012" width="35.5703125" style="453" customWidth="1"/>
    <col min="11013" max="11013" width="8.42578125" style="453" customWidth="1"/>
    <col min="11014" max="11014" width="11.42578125" style="453" customWidth="1"/>
    <col min="11015" max="11015" width="14.85546875" style="453" customWidth="1"/>
    <col min="11016" max="11017" width="14.5703125" style="453" customWidth="1"/>
    <col min="11018" max="11264" width="9.140625" style="453"/>
    <col min="11265" max="11265" width="18.42578125" style="453" customWidth="1"/>
    <col min="11266" max="11266" width="3.28515625" style="453" customWidth="1"/>
    <col min="11267" max="11267" width="23.42578125" style="453" customWidth="1"/>
    <col min="11268" max="11268" width="35.5703125" style="453" customWidth="1"/>
    <col min="11269" max="11269" width="8.42578125" style="453" customWidth="1"/>
    <col min="11270" max="11270" width="11.42578125" style="453" customWidth="1"/>
    <col min="11271" max="11271" width="14.85546875" style="453" customWidth="1"/>
    <col min="11272" max="11273" width="14.5703125" style="453" customWidth="1"/>
    <col min="11274" max="11520" width="9.140625" style="453"/>
    <col min="11521" max="11521" width="18.42578125" style="453" customWidth="1"/>
    <col min="11522" max="11522" width="3.28515625" style="453" customWidth="1"/>
    <col min="11523" max="11523" width="23.42578125" style="453" customWidth="1"/>
    <col min="11524" max="11524" width="35.5703125" style="453" customWidth="1"/>
    <col min="11525" max="11525" width="8.42578125" style="453" customWidth="1"/>
    <col min="11526" max="11526" width="11.42578125" style="453" customWidth="1"/>
    <col min="11527" max="11527" width="14.85546875" style="453" customWidth="1"/>
    <col min="11528" max="11529" width="14.5703125" style="453" customWidth="1"/>
    <col min="11530" max="11776" width="9.140625" style="453"/>
    <col min="11777" max="11777" width="18.42578125" style="453" customWidth="1"/>
    <col min="11778" max="11778" width="3.28515625" style="453" customWidth="1"/>
    <col min="11779" max="11779" width="23.42578125" style="453" customWidth="1"/>
    <col min="11780" max="11780" width="35.5703125" style="453" customWidth="1"/>
    <col min="11781" max="11781" width="8.42578125" style="453" customWidth="1"/>
    <col min="11782" max="11782" width="11.42578125" style="453" customWidth="1"/>
    <col min="11783" max="11783" width="14.85546875" style="453" customWidth="1"/>
    <col min="11784" max="11785" width="14.5703125" style="453" customWidth="1"/>
    <col min="11786" max="12032" width="9.140625" style="453"/>
    <col min="12033" max="12033" width="18.42578125" style="453" customWidth="1"/>
    <col min="12034" max="12034" width="3.28515625" style="453" customWidth="1"/>
    <col min="12035" max="12035" width="23.42578125" style="453" customWidth="1"/>
    <col min="12036" max="12036" width="35.5703125" style="453" customWidth="1"/>
    <col min="12037" max="12037" width="8.42578125" style="453" customWidth="1"/>
    <col min="12038" max="12038" width="11.42578125" style="453" customWidth="1"/>
    <col min="12039" max="12039" width="14.85546875" style="453" customWidth="1"/>
    <col min="12040" max="12041" width="14.5703125" style="453" customWidth="1"/>
    <col min="12042" max="12288" width="9.140625" style="453"/>
    <col min="12289" max="12289" width="18.42578125" style="453" customWidth="1"/>
    <col min="12290" max="12290" width="3.28515625" style="453" customWidth="1"/>
    <col min="12291" max="12291" width="23.42578125" style="453" customWidth="1"/>
    <col min="12292" max="12292" width="35.5703125" style="453" customWidth="1"/>
    <col min="12293" max="12293" width="8.42578125" style="453" customWidth="1"/>
    <col min="12294" max="12294" width="11.42578125" style="453" customWidth="1"/>
    <col min="12295" max="12295" width="14.85546875" style="453" customWidth="1"/>
    <col min="12296" max="12297" width="14.5703125" style="453" customWidth="1"/>
    <col min="12298" max="12544" width="9.140625" style="453"/>
    <col min="12545" max="12545" width="18.42578125" style="453" customWidth="1"/>
    <col min="12546" max="12546" width="3.28515625" style="453" customWidth="1"/>
    <col min="12547" max="12547" width="23.42578125" style="453" customWidth="1"/>
    <col min="12548" max="12548" width="35.5703125" style="453" customWidth="1"/>
    <col min="12549" max="12549" width="8.42578125" style="453" customWidth="1"/>
    <col min="12550" max="12550" width="11.42578125" style="453" customWidth="1"/>
    <col min="12551" max="12551" width="14.85546875" style="453" customWidth="1"/>
    <col min="12552" max="12553" width="14.5703125" style="453" customWidth="1"/>
    <col min="12554" max="12800" width="9.140625" style="453"/>
    <col min="12801" max="12801" width="18.42578125" style="453" customWidth="1"/>
    <col min="12802" max="12802" width="3.28515625" style="453" customWidth="1"/>
    <col min="12803" max="12803" width="23.42578125" style="453" customWidth="1"/>
    <col min="12804" max="12804" width="35.5703125" style="453" customWidth="1"/>
    <col min="12805" max="12805" width="8.42578125" style="453" customWidth="1"/>
    <col min="12806" max="12806" width="11.42578125" style="453" customWidth="1"/>
    <col min="12807" max="12807" width="14.85546875" style="453" customWidth="1"/>
    <col min="12808" max="12809" width="14.5703125" style="453" customWidth="1"/>
    <col min="12810" max="13056" width="9.140625" style="453"/>
    <col min="13057" max="13057" width="18.42578125" style="453" customWidth="1"/>
    <col min="13058" max="13058" width="3.28515625" style="453" customWidth="1"/>
    <col min="13059" max="13059" width="23.42578125" style="453" customWidth="1"/>
    <col min="13060" max="13060" width="35.5703125" style="453" customWidth="1"/>
    <col min="13061" max="13061" width="8.42578125" style="453" customWidth="1"/>
    <col min="13062" max="13062" width="11.42578125" style="453" customWidth="1"/>
    <col min="13063" max="13063" width="14.85546875" style="453" customWidth="1"/>
    <col min="13064" max="13065" width="14.5703125" style="453" customWidth="1"/>
    <col min="13066" max="13312" width="9.140625" style="453"/>
    <col min="13313" max="13313" width="18.42578125" style="453" customWidth="1"/>
    <col min="13314" max="13314" width="3.28515625" style="453" customWidth="1"/>
    <col min="13315" max="13315" width="23.42578125" style="453" customWidth="1"/>
    <col min="13316" max="13316" width="35.5703125" style="453" customWidth="1"/>
    <col min="13317" max="13317" width="8.42578125" style="453" customWidth="1"/>
    <col min="13318" max="13318" width="11.42578125" style="453" customWidth="1"/>
    <col min="13319" max="13319" width="14.85546875" style="453" customWidth="1"/>
    <col min="13320" max="13321" width="14.5703125" style="453" customWidth="1"/>
    <col min="13322" max="13568" width="9.140625" style="453"/>
    <col min="13569" max="13569" width="18.42578125" style="453" customWidth="1"/>
    <col min="13570" max="13570" width="3.28515625" style="453" customWidth="1"/>
    <col min="13571" max="13571" width="23.42578125" style="453" customWidth="1"/>
    <col min="13572" max="13572" width="35.5703125" style="453" customWidth="1"/>
    <col min="13573" max="13573" width="8.42578125" style="453" customWidth="1"/>
    <col min="13574" max="13574" width="11.42578125" style="453" customWidth="1"/>
    <col min="13575" max="13575" width="14.85546875" style="453" customWidth="1"/>
    <col min="13576" max="13577" width="14.5703125" style="453" customWidth="1"/>
    <col min="13578" max="13824" width="9.140625" style="453"/>
    <col min="13825" max="13825" width="18.42578125" style="453" customWidth="1"/>
    <col min="13826" max="13826" width="3.28515625" style="453" customWidth="1"/>
    <col min="13827" max="13827" width="23.42578125" style="453" customWidth="1"/>
    <col min="13828" max="13828" width="35.5703125" style="453" customWidth="1"/>
    <col min="13829" max="13829" width="8.42578125" style="453" customWidth="1"/>
    <col min="13830" max="13830" width="11.42578125" style="453" customWidth="1"/>
    <col min="13831" max="13831" width="14.85546875" style="453" customWidth="1"/>
    <col min="13832" max="13833" width="14.5703125" style="453" customWidth="1"/>
    <col min="13834" max="14080" width="9.140625" style="453"/>
    <col min="14081" max="14081" width="18.42578125" style="453" customWidth="1"/>
    <col min="14082" max="14082" width="3.28515625" style="453" customWidth="1"/>
    <col min="14083" max="14083" width="23.42578125" style="453" customWidth="1"/>
    <col min="14084" max="14084" width="35.5703125" style="453" customWidth="1"/>
    <col min="14085" max="14085" width="8.42578125" style="453" customWidth="1"/>
    <col min="14086" max="14086" width="11.42578125" style="453" customWidth="1"/>
    <col min="14087" max="14087" width="14.85546875" style="453" customWidth="1"/>
    <col min="14088" max="14089" width="14.5703125" style="453" customWidth="1"/>
    <col min="14090" max="14336" width="9.140625" style="453"/>
    <col min="14337" max="14337" width="18.42578125" style="453" customWidth="1"/>
    <col min="14338" max="14338" width="3.28515625" style="453" customWidth="1"/>
    <col min="14339" max="14339" width="23.42578125" style="453" customWidth="1"/>
    <col min="14340" max="14340" width="35.5703125" style="453" customWidth="1"/>
    <col min="14341" max="14341" width="8.42578125" style="453" customWidth="1"/>
    <col min="14342" max="14342" width="11.42578125" style="453" customWidth="1"/>
    <col min="14343" max="14343" width="14.85546875" style="453" customWidth="1"/>
    <col min="14344" max="14345" width="14.5703125" style="453" customWidth="1"/>
    <col min="14346" max="14592" width="9.140625" style="453"/>
    <col min="14593" max="14593" width="18.42578125" style="453" customWidth="1"/>
    <col min="14594" max="14594" width="3.28515625" style="453" customWidth="1"/>
    <col min="14595" max="14595" width="23.42578125" style="453" customWidth="1"/>
    <col min="14596" max="14596" width="35.5703125" style="453" customWidth="1"/>
    <col min="14597" max="14597" width="8.42578125" style="453" customWidth="1"/>
    <col min="14598" max="14598" width="11.42578125" style="453" customWidth="1"/>
    <col min="14599" max="14599" width="14.85546875" style="453" customWidth="1"/>
    <col min="14600" max="14601" width="14.5703125" style="453" customWidth="1"/>
    <col min="14602" max="14848" width="9.140625" style="453"/>
    <col min="14849" max="14849" width="18.42578125" style="453" customWidth="1"/>
    <col min="14850" max="14850" width="3.28515625" style="453" customWidth="1"/>
    <col min="14851" max="14851" width="23.42578125" style="453" customWidth="1"/>
    <col min="14852" max="14852" width="35.5703125" style="453" customWidth="1"/>
    <col min="14853" max="14853" width="8.42578125" style="453" customWidth="1"/>
    <col min="14854" max="14854" width="11.42578125" style="453" customWidth="1"/>
    <col min="14855" max="14855" width="14.85546875" style="453" customWidth="1"/>
    <col min="14856" max="14857" width="14.5703125" style="453" customWidth="1"/>
    <col min="14858" max="15104" width="9.140625" style="453"/>
    <col min="15105" max="15105" width="18.42578125" style="453" customWidth="1"/>
    <col min="15106" max="15106" width="3.28515625" style="453" customWidth="1"/>
    <col min="15107" max="15107" width="23.42578125" style="453" customWidth="1"/>
    <col min="15108" max="15108" width="35.5703125" style="453" customWidth="1"/>
    <col min="15109" max="15109" width="8.42578125" style="453" customWidth="1"/>
    <col min="15110" max="15110" width="11.42578125" style="453" customWidth="1"/>
    <col min="15111" max="15111" width="14.85546875" style="453" customWidth="1"/>
    <col min="15112" max="15113" width="14.5703125" style="453" customWidth="1"/>
    <col min="15114" max="15360" width="9.140625" style="453"/>
    <col min="15361" max="15361" width="18.42578125" style="453" customWidth="1"/>
    <col min="15362" max="15362" width="3.28515625" style="453" customWidth="1"/>
    <col min="15363" max="15363" width="23.42578125" style="453" customWidth="1"/>
    <col min="15364" max="15364" width="35.5703125" style="453" customWidth="1"/>
    <col min="15365" max="15365" width="8.42578125" style="453" customWidth="1"/>
    <col min="15366" max="15366" width="11.42578125" style="453" customWidth="1"/>
    <col min="15367" max="15367" width="14.85546875" style="453" customWidth="1"/>
    <col min="15368" max="15369" width="14.5703125" style="453" customWidth="1"/>
    <col min="15370" max="15616" width="9.140625" style="453"/>
    <col min="15617" max="15617" width="18.42578125" style="453" customWidth="1"/>
    <col min="15618" max="15618" width="3.28515625" style="453" customWidth="1"/>
    <col min="15619" max="15619" width="23.42578125" style="453" customWidth="1"/>
    <col min="15620" max="15620" width="35.5703125" style="453" customWidth="1"/>
    <col min="15621" max="15621" width="8.42578125" style="453" customWidth="1"/>
    <col min="15622" max="15622" width="11.42578125" style="453" customWidth="1"/>
    <col min="15623" max="15623" width="14.85546875" style="453" customWidth="1"/>
    <col min="15624" max="15625" width="14.5703125" style="453" customWidth="1"/>
    <col min="15626" max="15872" width="9.140625" style="453"/>
    <col min="15873" max="15873" width="18.42578125" style="453" customWidth="1"/>
    <col min="15874" max="15874" width="3.28515625" style="453" customWidth="1"/>
    <col min="15875" max="15875" width="23.42578125" style="453" customWidth="1"/>
    <col min="15876" max="15876" width="35.5703125" style="453" customWidth="1"/>
    <col min="15877" max="15877" width="8.42578125" style="453" customWidth="1"/>
    <col min="15878" max="15878" width="11.42578125" style="453" customWidth="1"/>
    <col min="15879" max="15879" width="14.85546875" style="453" customWidth="1"/>
    <col min="15880" max="15881" width="14.5703125" style="453" customWidth="1"/>
    <col min="15882" max="16128" width="9.140625" style="453"/>
    <col min="16129" max="16129" width="18.42578125" style="453" customWidth="1"/>
    <col min="16130" max="16130" width="3.28515625" style="453" customWidth="1"/>
    <col min="16131" max="16131" width="23.42578125" style="453" customWidth="1"/>
    <col min="16132" max="16132" width="35.5703125" style="453" customWidth="1"/>
    <col min="16133" max="16133" width="8.42578125" style="453" customWidth="1"/>
    <col min="16134" max="16134" width="11.42578125" style="453" customWidth="1"/>
    <col min="16135" max="16135" width="14.85546875" style="453" customWidth="1"/>
    <col min="16136" max="16137" width="14.5703125" style="453" customWidth="1"/>
    <col min="16138" max="16384" width="9.140625" style="453"/>
  </cols>
  <sheetData>
    <row r="2" spans="1:10" x14ac:dyDescent="0.25">
      <c r="A2" s="466" t="s">
        <v>1180</v>
      </c>
      <c r="B2" s="477" t="s">
        <v>1260</v>
      </c>
      <c r="C2" s="477"/>
      <c r="D2" s="477"/>
      <c r="E2" s="477"/>
      <c r="F2" s="477"/>
      <c r="G2" s="477"/>
      <c r="H2" s="477"/>
      <c r="I2" s="477"/>
    </row>
    <row r="3" spans="1:10" x14ac:dyDescent="0.25">
      <c r="A3" s="466" t="s">
        <v>1181</v>
      </c>
      <c r="B3" s="477" t="s">
        <v>1259</v>
      </c>
      <c r="C3" s="477"/>
      <c r="D3" s="477"/>
      <c r="E3" s="477"/>
      <c r="F3" s="477"/>
      <c r="G3" s="477"/>
      <c r="H3" s="477"/>
      <c r="I3" s="477"/>
    </row>
    <row r="4" spans="1:10" x14ac:dyDescent="0.25">
      <c r="A4" s="466"/>
      <c r="C4" s="465"/>
      <c r="D4" s="465"/>
      <c r="E4" s="465"/>
      <c r="F4" s="465"/>
      <c r="G4" s="465"/>
      <c r="H4" s="465"/>
      <c r="I4" s="465"/>
    </row>
    <row r="5" spans="1:10" s="465" customFormat="1" ht="15.75" thickBot="1" x14ac:dyDescent="0.3">
      <c r="A5" s="464"/>
      <c r="B5" s="464"/>
      <c r="C5" s="464"/>
      <c r="D5" s="464"/>
      <c r="E5" s="464"/>
      <c r="F5" s="464"/>
      <c r="G5" s="464"/>
      <c r="H5" s="464"/>
      <c r="I5" s="464"/>
    </row>
    <row r="6" spans="1:10" ht="16.5" thickTop="1" thickBot="1" x14ac:dyDescent="0.3">
      <c r="A6" s="454" t="s">
        <v>1172</v>
      </c>
      <c r="B6" s="459" t="s">
        <v>1175</v>
      </c>
      <c r="C6" s="467" t="s">
        <v>1182</v>
      </c>
      <c r="D6" s="455" t="s">
        <v>1173</v>
      </c>
      <c r="E6" s="461" t="s">
        <v>1174</v>
      </c>
      <c r="F6" s="462" t="s">
        <v>1176</v>
      </c>
      <c r="G6" s="462" t="s">
        <v>1177</v>
      </c>
      <c r="H6" s="462" t="s">
        <v>1178</v>
      </c>
      <c r="I6" s="463" t="s">
        <v>1179</v>
      </c>
    </row>
    <row r="7" spans="1:10" ht="27.75" customHeight="1" thickTop="1" x14ac:dyDescent="0.25">
      <c r="A7" s="435" t="s">
        <v>1259</v>
      </c>
      <c r="B7" s="444">
        <v>1</v>
      </c>
      <c r="C7" s="468" t="s">
        <v>1047</v>
      </c>
      <c r="D7" s="424" t="s">
        <v>1261</v>
      </c>
      <c r="E7" s="425">
        <v>3</v>
      </c>
      <c r="F7" s="426">
        <v>1100</v>
      </c>
      <c r="G7" s="426">
        <f>(0.2*F7)+F7</f>
        <v>1320</v>
      </c>
      <c r="H7" s="426">
        <f>E7*F7</f>
        <v>3300</v>
      </c>
      <c r="I7" s="427">
        <f>G7*E7</f>
        <v>3960</v>
      </c>
      <c r="J7" s="456"/>
    </row>
    <row r="8" spans="1:10" ht="15.75" thickBot="1" x14ac:dyDescent="0.3">
      <c r="A8" s="436" t="s">
        <v>20</v>
      </c>
      <c r="B8" s="437"/>
      <c r="C8" s="437"/>
      <c r="D8" s="438"/>
      <c r="E8" s="439"/>
      <c r="F8" s="440"/>
      <c r="G8" s="440"/>
      <c r="H8" s="445">
        <f>SUM(H7:H7)</f>
        <v>3300</v>
      </c>
      <c r="I8" s="446">
        <f>SUM(I7:I7)</f>
        <v>3960</v>
      </c>
      <c r="J8" s="456"/>
    </row>
    <row r="9" spans="1:10" ht="15.75" thickTop="1" x14ac:dyDescent="0.25"/>
  </sheetData>
  <mergeCells count="2">
    <mergeCell ref="B2:I2"/>
    <mergeCell ref="B3:I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28</vt:i4>
      </vt:variant>
    </vt:vector>
  </HeadingPairs>
  <TitlesOfParts>
    <vt:vector size="28" baseType="lpstr">
      <vt:lpstr>15.0060</vt:lpstr>
      <vt:lpstr>17.0069</vt:lpstr>
      <vt:lpstr>17.0028</vt:lpstr>
      <vt:lpstr>28.0257</vt:lpstr>
      <vt:lpstr>09.0041</vt:lpstr>
      <vt:lpstr>18.0017</vt:lpstr>
      <vt:lpstr>19.0016</vt:lpstr>
      <vt:lpstr>14.0076</vt:lpstr>
      <vt:lpstr>17.0023</vt:lpstr>
      <vt:lpstr>12.0011</vt:lpstr>
      <vt:lpstr>28.0018</vt:lpstr>
      <vt:lpstr>28.0305</vt:lpstr>
      <vt:lpstr>17.0020</vt:lpstr>
      <vt:lpstr>20.0006</vt:lpstr>
      <vt:lpstr>19.0004</vt:lpstr>
      <vt:lpstr>09.0157</vt:lpstr>
      <vt:lpstr>09.0090</vt:lpstr>
      <vt:lpstr>20.0004</vt:lpstr>
      <vt:lpstr>17.0025</vt:lpstr>
      <vt:lpstr>17.0045</vt:lpstr>
      <vt:lpstr>20.0269</vt:lpstr>
      <vt:lpstr>12.0045</vt:lpstr>
      <vt:lpstr>12.0043</vt:lpstr>
      <vt:lpstr>12.0062</vt:lpstr>
      <vt:lpstr>03.0005</vt:lpstr>
      <vt:lpstr>28.0019</vt:lpstr>
      <vt:lpstr>17.0022</vt:lpstr>
      <vt:lpstr>15.0122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dcterms:created xsi:type="dcterms:W3CDTF">2011-07-13T14:14:40Z</dcterms:created>
  <dcterms:modified xsi:type="dcterms:W3CDTF">2012-03-01T16:59:25Z</dcterms:modified>
</cp:coreProperties>
</file>